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120" windowWidth="10830" windowHeight="8415" tabRatio="838"/>
  </bookViews>
  <sheets>
    <sheet name="108年" sheetId="32" r:id="rId1"/>
    <sheet name="編製說明" sheetId="71" r:id="rId2"/>
  </sheets>
  <definedNames>
    <definedName name="_AMO_UniqueIdentifier" hidden="1">"'63148f26-4e2b-48b0-983a-30481c639793'"</definedName>
    <definedName name="_xlnm.Print_Area" localSheetId="0">'108年'!$A$1:$X$45</definedName>
  </definedNames>
  <calcPr calcId="145621"/>
</workbook>
</file>

<file path=xl/calcChain.xml><?xml version="1.0" encoding="utf-8"?>
<calcChain xmlns="http://schemas.openxmlformats.org/spreadsheetml/2006/main">
  <c r="D27" i="32" l="1"/>
  <c r="E27" i="32"/>
  <c r="F27" i="32"/>
  <c r="G27" i="32"/>
  <c r="H27" i="32"/>
  <c r="I27" i="32"/>
  <c r="J27" i="32"/>
  <c r="K27" i="32"/>
  <c r="L27" i="32"/>
  <c r="M27" i="32"/>
  <c r="N27" i="32"/>
  <c r="O27" i="32"/>
  <c r="P27" i="32"/>
  <c r="Q27" i="32"/>
  <c r="R27" i="32"/>
  <c r="S27" i="32"/>
  <c r="T27" i="32"/>
  <c r="U27" i="32"/>
  <c r="V27" i="32"/>
  <c r="W27" i="32"/>
  <c r="X27" i="32"/>
  <c r="C27" i="32"/>
  <c r="X33" i="32" l="1"/>
  <c r="X26" i="32" s="1"/>
  <c r="W33" i="32"/>
  <c r="V33" i="32"/>
  <c r="U33" i="32"/>
  <c r="T33" i="32"/>
  <c r="S33" i="32"/>
  <c r="R33" i="32"/>
  <c r="Q33" i="32"/>
  <c r="Q26" i="32" s="1"/>
  <c r="P33" i="32"/>
  <c r="P26" i="32" s="1"/>
  <c r="O33" i="32"/>
  <c r="N33" i="32"/>
  <c r="M33" i="32"/>
  <c r="L33" i="32"/>
  <c r="K33" i="32"/>
  <c r="J33" i="32"/>
  <c r="I33" i="32"/>
  <c r="I26" i="32" s="1"/>
  <c r="H33" i="32"/>
  <c r="H26" i="32" s="1"/>
  <c r="G33" i="32"/>
  <c r="F33" i="32"/>
  <c r="E33" i="32"/>
  <c r="D33" i="32"/>
  <c r="C33" i="32"/>
  <c r="X19" i="32"/>
  <c r="W19" i="32"/>
  <c r="V19" i="32"/>
  <c r="U19" i="32"/>
  <c r="T19" i="32"/>
  <c r="S19" i="32"/>
  <c r="R19" i="32"/>
  <c r="Q19" i="32"/>
  <c r="P19" i="32"/>
  <c r="O19" i="32"/>
  <c r="N19" i="32"/>
  <c r="M19" i="32"/>
  <c r="L19" i="32"/>
  <c r="K19" i="32"/>
  <c r="J19" i="32"/>
  <c r="I19" i="32"/>
  <c r="H19" i="32"/>
  <c r="G19" i="32"/>
  <c r="F19" i="32"/>
  <c r="E19" i="32"/>
  <c r="D19" i="32"/>
  <c r="C19" i="32"/>
  <c r="X12" i="32"/>
  <c r="W12" i="32"/>
  <c r="V12" i="32"/>
  <c r="U12" i="32"/>
  <c r="T12" i="32"/>
  <c r="S12" i="32"/>
  <c r="R12" i="32"/>
  <c r="Q12" i="32"/>
  <c r="P12" i="32"/>
  <c r="O12" i="32"/>
  <c r="N12" i="32"/>
  <c r="M12" i="32"/>
  <c r="L12" i="32"/>
  <c r="K12" i="32"/>
  <c r="J12" i="32"/>
  <c r="I12" i="32"/>
  <c r="H12" i="32"/>
  <c r="G12" i="32"/>
  <c r="F12" i="32"/>
  <c r="E12" i="32"/>
  <c r="D12" i="32"/>
  <c r="C12" i="32"/>
  <c r="G11" i="32" l="1"/>
  <c r="E11" i="32"/>
  <c r="I11" i="32"/>
  <c r="I10" i="32" s="1"/>
  <c r="M11" i="32"/>
  <c r="Q11" i="32"/>
  <c r="Q10" i="32" s="1"/>
  <c r="U11" i="32"/>
  <c r="F11" i="32"/>
  <c r="N11" i="32"/>
  <c r="V11" i="32"/>
  <c r="K11" i="32"/>
  <c r="O11" i="32"/>
  <c r="W11" i="32"/>
  <c r="F26" i="32"/>
  <c r="J26" i="32"/>
  <c r="N26" i="32"/>
  <c r="R26" i="32"/>
  <c r="V26" i="32"/>
  <c r="C26" i="32"/>
  <c r="G26" i="32"/>
  <c r="K26" i="32"/>
  <c r="O26" i="32"/>
  <c r="S26" i="32"/>
  <c r="W26" i="32"/>
  <c r="D26" i="32"/>
  <c r="L26" i="32"/>
  <c r="T26" i="32"/>
  <c r="E26" i="32"/>
  <c r="M26" i="32"/>
  <c r="M10" i="32" s="1"/>
  <c r="U26" i="32"/>
  <c r="C11" i="32"/>
  <c r="S11" i="32"/>
  <c r="D11" i="32"/>
  <c r="H11" i="32"/>
  <c r="H10" i="32" s="1"/>
  <c r="L11" i="32"/>
  <c r="P11" i="32"/>
  <c r="P10" i="32" s="1"/>
  <c r="T11" i="32"/>
  <c r="X11" i="32"/>
  <c r="X10" i="32" s="1"/>
  <c r="J11" i="32"/>
  <c r="R11" i="32"/>
  <c r="G10" i="32" l="1"/>
  <c r="N10" i="32"/>
  <c r="U10" i="32"/>
  <c r="R10" i="32"/>
  <c r="K10" i="32"/>
  <c r="L10" i="32"/>
  <c r="V10" i="32"/>
  <c r="S10" i="32"/>
  <c r="C10" i="32"/>
  <c r="F10" i="32"/>
  <c r="E10" i="32"/>
  <c r="W10" i="32"/>
  <c r="O10" i="32"/>
  <c r="J10" i="32"/>
  <c r="T10" i="32"/>
  <c r="D10" i="32"/>
</calcChain>
</file>

<file path=xl/sharedStrings.xml><?xml version="1.0" encoding="utf-8"?>
<sst xmlns="http://schemas.openxmlformats.org/spreadsheetml/2006/main" count="116" uniqueCount="116">
  <si>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</si>
  <si>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</si>
  <si>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</si>
  <si>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填表</t>
    <phoneticPr fontId="3" type="noConversion"/>
  </si>
  <si>
    <t>審核</t>
    <phoneticPr fontId="3" type="noConversion"/>
  </si>
  <si>
    <t>業務主管人員</t>
    <phoneticPr fontId="3" type="noConversion"/>
  </si>
  <si>
    <t>主辦統計人員</t>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</si>
  <si>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</si>
  <si>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</si>
  <si>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</si>
  <si>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</si>
  <si>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10511-02-01</t>
    <phoneticPr fontId="3" type="noConversion"/>
  </si>
  <si>
    <t>　</t>
    <phoneticPr fontId="3" type="noConversion"/>
  </si>
  <si>
    <t>單位：床</t>
    <phoneticPr fontId="3" type="noConversion"/>
  </si>
  <si>
    <t>表    號</t>
    <phoneticPr fontId="3" type="noConversion"/>
  </si>
  <si>
    <t>年  報</t>
    <phoneticPr fontId="3" type="noConversion"/>
  </si>
  <si>
    <t>醫療社團法人診所</t>
    <phoneticPr fontId="3" type="noConversion"/>
  </si>
  <si>
    <t>公益法人所設診所</t>
    <phoneticPr fontId="3" type="noConversion"/>
  </si>
  <si>
    <t>衛生福利部所屬醫院及直轄市立醫院</t>
    <phoneticPr fontId="3" type="noConversion"/>
  </si>
  <si>
    <t>公益法人所設醫院</t>
    <phoneticPr fontId="3" type="noConversion"/>
  </si>
  <si>
    <t>私立西醫醫院</t>
    <phoneticPr fontId="3" type="noConversion"/>
  </si>
  <si>
    <t>衛生福利部所屬診所及直轄市立診所</t>
    <phoneticPr fontId="3" type="noConversion"/>
  </si>
  <si>
    <t>私立醫學校、院附設門診部、醫務室</t>
    <phoneticPr fontId="3" type="noConversion"/>
  </si>
  <si>
    <t>私立事業單位或機構附設醫務室</t>
    <phoneticPr fontId="3" type="noConversion"/>
  </si>
  <si>
    <t>私立西醫診所</t>
    <phoneticPr fontId="3" type="noConversion"/>
  </si>
  <si>
    <t>其他醫事機構</t>
    <phoneticPr fontId="3" type="noConversion"/>
  </si>
  <si>
    <r>
      <rPr>
        <b/>
        <sz val="16"/>
        <rFont val="標楷體"/>
        <family val="4"/>
        <charset val="136"/>
      </rPr>
      <t>特約醫事機構保險病床數－按權屬別編製說明</t>
    </r>
  </si>
  <si>
    <t>一、目的：明瞭衛生福利部中央健康保險署特約醫事機構保險病床按權屬別之分布狀況。</t>
    <phoneticPr fontId="3" type="noConversion"/>
  </si>
  <si>
    <t>二、統計範圍及對象：衛生福利部中央健康保險署之特約醫療院所提供保險對象住院診療之保險病床。</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</si>
  <si>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</si>
  <si>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四、分類標準：病床別、權屬別。</t>
    </r>
  </si>
  <si>
    <r>
      <rPr>
        <sz val="14"/>
        <rFont val="標楷體"/>
        <family val="4"/>
        <charset val="136"/>
      </rPr>
      <t>五、統計科目定義（或說明）：</t>
    </r>
  </si>
  <si>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</si>
  <si>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</si>
  <si>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</si>
  <si>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</si>
  <si>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</si>
  <si>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</si>
  <si>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</si>
  <si>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</si>
  <si>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</si>
  <si>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</si>
  <si>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</si>
  <si>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</si>
  <si>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</si>
  <si>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</si>
  <si>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</si>
  <si>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</si>
  <si>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</si>
  <si>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</si>
  <si>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</si>
  <si>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</si>
  <si>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（二）權屬別：分為</t>
    <phoneticPr fontId="3" type="noConversion"/>
  </si>
  <si>
    <t>　　　　　　　　　醫院</t>
    <phoneticPr fontId="3" type="noConversion"/>
  </si>
  <si>
    <r>
      <t>　　　　　　　　　　公立醫院：衛生福利部所屬醫院及直轄市立醫院、縣市立醫院、公立醫學院校附設醫院、軍方醫院（民眾診療）、榮民醫院、</t>
    </r>
    <r>
      <rPr>
        <sz val="14"/>
        <color rgb="FF00B050"/>
        <rFont val="標楷體"/>
        <family val="4"/>
        <charset val="136"/>
      </rPr>
      <t/>
    </r>
    <phoneticPr fontId="3" type="noConversion"/>
  </si>
  <si>
    <t>　　　　　　　　　　　　　　　公立機關（構）附設醫院。</t>
    <phoneticPr fontId="3" type="noConversion"/>
  </si>
  <si>
    <t>　　　　　　　　　　非公立醫院：醫療社團法人醫院、醫療財團法人醫院、宗教財團法人附設醫院、私立醫學院校附設醫院、公益法人所設醫院、私立西醫醫院。</t>
    <phoneticPr fontId="3" type="noConversion"/>
  </si>
  <si>
    <t>　　　　　　　　　診所</t>
    <phoneticPr fontId="3" type="noConversion"/>
  </si>
  <si>
    <t>　　　　　　　　　　公立診所：衛生福利部所屬診所及直轄市立診所、衛生所、軍方診所（民眾診療附設門診部）、榮民診所（榮家醫務室）、機關（構）附設醫務室。</t>
    <phoneticPr fontId="3" type="noConversion"/>
  </si>
  <si>
    <t>　　　　　　　　　　非公立診所：醫療社團法人診所、醫療財團法人附設診所、醫務室、公益法人所設診所、私立醫學校、院附設門診部、醫務室、</t>
    <phoneticPr fontId="3" type="noConversion"/>
  </si>
  <si>
    <t>　　　　　　　　　　　　　　　　私立事業單位或機構附設醫務室、私立西醫診所。</t>
    <phoneticPr fontId="3" type="noConversion"/>
  </si>
  <si>
    <t>　　　　　　　　　其他醫事機構</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</si>
  <si>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</si>
  <si>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</si>
  <si>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</si>
  <si>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</si>
  <si>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rPr>
        <b/>
        <sz val="9"/>
        <rFont val="標楷體"/>
        <family val="4"/>
        <charset val="136"/>
      </rPr>
      <t>總　　計</t>
    </r>
    <phoneticPr fontId="3" type="noConversion"/>
  </si>
  <si>
    <r>
      <rPr>
        <b/>
        <sz val="9"/>
        <rFont val="標楷體"/>
        <family val="4"/>
        <charset val="136"/>
      </rPr>
      <t>醫院</t>
    </r>
    <phoneticPr fontId="3" type="noConversion"/>
  </si>
  <si>
    <r>
      <rPr>
        <b/>
        <sz val="9"/>
        <rFont val="標楷體"/>
        <family val="4"/>
        <charset val="136"/>
      </rPr>
      <t>公立醫院</t>
    </r>
    <phoneticPr fontId="3" type="noConversion"/>
  </si>
  <si>
    <r>
      <rPr>
        <sz val="9"/>
        <rFont val="標楷體"/>
        <family val="4"/>
        <charset val="136"/>
      </rPr>
      <t>縣市立醫院</t>
    </r>
    <phoneticPr fontId="3" type="noConversion"/>
  </si>
  <si>
    <r>
      <rPr>
        <sz val="9"/>
        <rFont val="標楷體"/>
        <family val="4"/>
        <charset val="136"/>
      </rPr>
      <t>公立醫學院校附設醫院</t>
    </r>
    <phoneticPr fontId="3" type="noConversion"/>
  </si>
  <si>
    <r>
      <rPr>
        <sz val="9"/>
        <rFont val="標楷體"/>
        <family val="4"/>
        <charset val="136"/>
      </rPr>
      <t>軍方醫院</t>
    </r>
    <r>
      <rPr>
        <sz val="9"/>
        <rFont val="Times New Roman"/>
        <family val="1"/>
      </rPr>
      <t>(</t>
    </r>
    <r>
      <rPr>
        <sz val="9"/>
        <rFont val="標楷體"/>
        <family val="4"/>
        <charset val="136"/>
      </rPr>
      <t>民眾診療</t>
    </r>
    <r>
      <rPr>
        <sz val="9"/>
        <rFont val="Times New Roman"/>
        <family val="1"/>
      </rPr>
      <t>)</t>
    </r>
    <phoneticPr fontId="3" type="noConversion"/>
  </si>
  <si>
    <r>
      <rPr>
        <sz val="9"/>
        <rFont val="標楷體"/>
        <family val="4"/>
        <charset val="136"/>
      </rPr>
      <t>榮民醫院</t>
    </r>
    <phoneticPr fontId="3" type="noConversion"/>
  </si>
  <si>
    <r>
      <rPr>
        <sz val="9"/>
        <rFont val="標楷體"/>
        <family val="4"/>
        <charset val="136"/>
      </rPr>
      <t>公立機關</t>
    </r>
    <r>
      <rPr>
        <sz val="9"/>
        <rFont val="Times New Roman"/>
        <family val="1"/>
      </rPr>
      <t>(</t>
    </r>
    <r>
      <rPr>
        <sz val="9"/>
        <rFont val="標楷體"/>
        <family val="4"/>
        <charset val="136"/>
      </rPr>
      <t>構</t>
    </r>
    <r>
      <rPr>
        <sz val="9"/>
        <rFont val="Times New Roman"/>
        <family val="1"/>
      </rPr>
      <t>)</t>
    </r>
    <r>
      <rPr>
        <sz val="9"/>
        <rFont val="標楷體"/>
        <family val="4"/>
        <charset val="136"/>
      </rPr>
      <t>附設醫院</t>
    </r>
    <phoneticPr fontId="3" type="noConversion"/>
  </si>
  <si>
    <r>
      <rPr>
        <b/>
        <sz val="9"/>
        <rFont val="標楷體"/>
        <family val="4"/>
        <charset val="136"/>
      </rPr>
      <t>非公立醫院</t>
    </r>
    <phoneticPr fontId="3" type="noConversion"/>
  </si>
  <si>
    <r>
      <rPr>
        <sz val="9"/>
        <rFont val="標楷體"/>
        <family val="4"/>
        <charset val="136"/>
      </rPr>
      <t>醫療社團法人醫院</t>
    </r>
    <phoneticPr fontId="3" type="noConversion"/>
  </si>
  <si>
    <r>
      <rPr>
        <sz val="9"/>
        <rFont val="標楷體"/>
        <family val="4"/>
        <charset val="136"/>
      </rPr>
      <t>醫療財團法人醫院</t>
    </r>
    <phoneticPr fontId="3" type="noConversion"/>
  </si>
  <si>
    <r>
      <rPr>
        <sz val="9"/>
        <rFont val="標楷體"/>
        <family val="4"/>
        <charset val="136"/>
      </rPr>
      <t>宗教財團法人附設醫院</t>
    </r>
    <phoneticPr fontId="3" type="noConversion"/>
  </si>
  <si>
    <r>
      <rPr>
        <sz val="9"/>
        <rFont val="標楷體"/>
        <family val="4"/>
        <charset val="136"/>
      </rPr>
      <t>私立醫學院校附設醫院</t>
    </r>
    <phoneticPr fontId="3" type="noConversion"/>
  </si>
  <si>
    <r>
      <rPr>
        <b/>
        <sz val="9"/>
        <rFont val="標楷體"/>
        <family val="4"/>
        <charset val="136"/>
      </rPr>
      <t>診所</t>
    </r>
    <phoneticPr fontId="3" type="noConversion"/>
  </si>
  <si>
    <r>
      <rPr>
        <b/>
        <sz val="9"/>
        <rFont val="標楷體"/>
        <family val="4"/>
        <charset val="136"/>
      </rPr>
      <t>公立診所</t>
    </r>
    <phoneticPr fontId="3" type="noConversion"/>
  </si>
  <si>
    <r>
      <rPr>
        <sz val="9"/>
        <rFont val="標楷體"/>
        <family val="4"/>
        <charset val="136"/>
      </rPr>
      <t>衛生所</t>
    </r>
    <phoneticPr fontId="3" type="noConversion"/>
  </si>
  <si>
    <r>
      <rPr>
        <sz val="9"/>
        <rFont val="標楷體"/>
        <family val="4"/>
        <charset val="136"/>
      </rPr>
      <t>軍方診所</t>
    </r>
    <r>
      <rPr>
        <sz val="9"/>
        <rFont val="Times New Roman"/>
        <family val="1"/>
      </rPr>
      <t>(</t>
    </r>
    <r>
      <rPr>
        <sz val="9"/>
        <rFont val="標楷體"/>
        <family val="4"/>
        <charset val="136"/>
      </rPr>
      <t>民眾診療附設門診部</t>
    </r>
    <r>
      <rPr>
        <sz val="9"/>
        <rFont val="Times New Roman"/>
        <family val="1"/>
      </rPr>
      <t>)</t>
    </r>
    <phoneticPr fontId="3" type="noConversion"/>
  </si>
  <si>
    <r>
      <rPr>
        <sz val="9"/>
        <rFont val="標楷體"/>
        <family val="4"/>
        <charset val="136"/>
      </rPr>
      <t>榮民診所</t>
    </r>
    <r>
      <rPr>
        <sz val="9"/>
        <rFont val="Times New Roman"/>
        <family val="1"/>
      </rPr>
      <t>(</t>
    </r>
    <r>
      <rPr>
        <sz val="9"/>
        <rFont val="標楷體"/>
        <family val="4"/>
        <charset val="136"/>
      </rPr>
      <t>榮家醫務室</t>
    </r>
    <r>
      <rPr>
        <sz val="9"/>
        <rFont val="Times New Roman"/>
        <family val="1"/>
      </rPr>
      <t>)</t>
    </r>
    <phoneticPr fontId="3" type="noConversion"/>
  </si>
  <si>
    <r>
      <rPr>
        <sz val="9"/>
        <rFont val="標楷體"/>
        <family val="4"/>
        <charset val="136"/>
      </rPr>
      <t>機關</t>
    </r>
    <r>
      <rPr>
        <sz val="9"/>
        <rFont val="Times New Roman"/>
        <family val="1"/>
      </rPr>
      <t>(</t>
    </r>
    <r>
      <rPr>
        <sz val="9"/>
        <rFont val="標楷體"/>
        <family val="4"/>
        <charset val="136"/>
      </rPr>
      <t>構</t>
    </r>
    <r>
      <rPr>
        <sz val="9"/>
        <rFont val="Times New Roman"/>
        <family val="1"/>
      </rPr>
      <t>)</t>
    </r>
    <r>
      <rPr>
        <sz val="9"/>
        <rFont val="標楷體"/>
        <family val="4"/>
        <charset val="136"/>
      </rPr>
      <t>附設醫務室</t>
    </r>
    <phoneticPr fontId="3" type="noConversion"/>
  </si>
  <si>
    <r>
      <rPr>
        <b/>
        <sz val="9"/>
        <rFont val="標楷體"/>
        <family val="4"/>
        <charset val="136"/>
      </rPr>
      <t>非公立診所</t>
    </r>
    <phoneticPr fontId="3" type="noConversion"/>
  </si>
  <si>
    <r>
      <rPr>
        <sz val="9"/>
        <rFont val="標楷體"/>
        <family val="4"/>
        <charset val="136"/>
      </rPr>
      <t>醫療財團法人附設診所、醫務室</t>
    </r>
    <phoneticPr fontId="3" type="noConversion"/>
  </si>
  <si>
    <t>備註：保險病床係指特約醫療院所提供保險對象住院診療，未收取病床費差額之病床。</t>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</si>
  <si>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</si>
  <si>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資料來源：本署二代醫療資訊系統特約醫事機構病床資料檔。</t>
    <phoneticPr fontId="3" type="noConversion"/>
  </si>
  <si>
    <t>慢性病床</t>
    <phoneticPr fontId="3" type="noConversion"/>
  </si>
  <si>
    <t>急性病床</t>
    <phoneticPr fontId="3" type="noConversion"/>
  </si>
  <si>
    <t>特殊病床</t>
    <phoneticPr fontId="3" type="noConversion"/>
  </si>
  <si>
    <t>特約醫事機構保險病床數－按權屬別</t>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</si>
  <si>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</si>
  <si>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</si>
  <si>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</si>
  <si>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</si>
  <si>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</si>
  <si>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</si>
  <si>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</si>
  <si>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</si>
  <si>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</si>
  <si>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</si>
  <si>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</si>
  <si>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</si>
  <si>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</si>
  <si>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</si>
  <si>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</si>
  <si>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</si>
  <si>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</si>
  <si>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</si>
  <si>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</si>
  <si>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權屬別</t>
    <phoneticPr fontId="3" type="noConversion"/>
  </si>
  <si>
    <r>
      <rPr>
        <sz val="12"/>
        <rFont val="標楷體"/>
        <family val="4"/>
        <charset val="136"/>
      </rPr>
      <t>中華民國</t>
    </r>
    <r>
      <rPr>
        <sz val="12"/>
        <rFont val="Times New Roman"/>
        <family val="1"/>
      </rPr>
      <t>108</t>
    </r>
    <r>
      <rPr>
        <sz val="12"/>
        <rFont val="標楷體"/>
        <family val="4"/>
        <charset val="136"/>
      </rPr>
      <t>年底</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</si>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</sst>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0"/>
      <name val="標楷體"/>
      <family val="4"/>
      <charset val="136"/>
    </font>
    <font>
      <sz val="14"/>
      <name val="新細明體"/>
      <family val="1"/>
      <charset val="136"/>
    </font>
    <font>
      <b/>
      <sz val="16"/>
      <name val="標楷體"/>
      <family val="4"/>
      <charset val="136"/>
    </font>
    <font>
      <b/>
      <sz val="18"/>
      <name val="標楷體"/>
      <family val="4"/>
      <charset val="136"/>
    </font>
    <font>
      <b/>
      <sz val="16"/>
      <name val="Times New Roman"/>
      <family val="1"/>
    </font>
    <font>
      <sz val="6"/>
      <name val="標楷體"/>
      <family val="4"/>
      <charset val="136"/>
    </font>
    <font>
      <sz val="14"/>
      <color rgb="FF00B050"/>
      <name val="標楷體"/>
      <family val="4"/>
      <charset val="136"/>
    </font>
    <font>
      <sz val="9"/>
      <name val="標楷體"/>
      <family val="4"/>
      <charset val="136"/>
    </font>
    <font>
      <sz val="9"/>
      <name val="Times New Roman"/>
      <family val="1"/>
    </font>
    <font>
      <b/>
      <sz val="9"/>
      <name val="Times New Roman"/>
      <family val="1"/>
    </font>
    <font>
      <b/>
      <sz val="9"/>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98">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2" fillId="0" borderId="1" xfId="0" applyFont="1" applyBorder="1" applyAlignment="1">
      <alignment vertical="center"/>
    </xf>
    <xf numFmtId="0" fontId="8" fillId="0" borderId="0" xfId="0" applyFont="1" applyAlignment="1">
      <alignment horizontal="center" vertical="center"/>
    </xf>
    <xf numFmtId="0" fontId="4" fillId="0" borderId="0" xfId="0" applyFont="1" applyBorder="1" applyAlignment="1">
      <alignment horizontal="left" vertical="center"/>
    </xf>
    <xf numFmtId="0" fontId="9" fillId="0" borderId="0" xfId="0" applyFont="1"/>
    <xf numFmtId="0" fontId="2" fillId="0" borderId="0" xfId="0" applyFont="1" applyAlignment="1">
      <alignment horizontal="right" vertical="center"/>
    </xf>
    <xf numFmtId="0" fontId="0" fillId="0" borderId="0" xfId="0" applyFont="1"/>
    <xf numFmtId="0" fontId="4" fillId="0" borderId="0"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xf numFmtId="0" fontId="7" fillId="0" borderId="0" xfId="0" applyFont="1" applyAlignment="1"/>
    <xf numFmtId="0" fontId="9" fillId="0" borderId="0" xfId="0" applyFont="1" applyAlignment="1"/>
    <xf numFmtId="0" fontId="12" fillId="0" borderId="0" xfId="0" applyFont="1" applyAlignment="1">
      <alignment horizontal="left"/>
    </xf>
    <xf numFmtId="0" fontId="5" fillId="0" borderId="0" xfId="0" applyFont="1"/>
    <xf numFmtId="0" fontId="7" fillId="0" borderId="0" xfId="0" applyFont="1"/>
    <xf numFmtId="0" fontId="7" fillId="0" borderId="0" xfId="0" applyFont="1" applyFill="1" applyAlignment="1"/>
    <xf numFmtId="0" fontId="9" fillId="0" borderId="0" xfId="0" applyFont="1" applyFill="1" applyAlignment="1"/>
    <xf numFmtId="0" fontId="7" fillId="0" borderId="0" xfId="0" applyFont="1" applyFill="1" applyAlignment="1">
      <alignment horizontal="left"/>
    </xf>
    <xf numFmtId="0" fontId="4" fillId="0" borderId="0" xfId="0" applyFont="1" applyFill="1" applyAlignme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0" xfId="0" applyNumberFormat="1" applyFont="1" applyAlignment="1">
      <alignment vertical="center"/>
    </xf>
    <xf numFmtId="0" fontId="5" fillId="0" borderId="1" xfId="0" applyFont="1" applyBorder="1" applyAlignment="1">
      <alignment vertical="center"/>
    </xf>
    <xf numFmtId="0" fontId="5" fillId="0" borderId="0" xfId="0" applyFont="1" applyAlignment="1"/>
    <xf numFmtId="0" fontId="7"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7" fillId="0" borderId="0" xfId="0" applyFont="1" applyAlignment="1">
      <alignment horizontal="center"/>
    </xf>
    <xf numFmtId="0" fontId="5" fillId="0" borderId="0" xfId="0" applyFont="1" applyAlignment="1">
      <alignment vertical="center"/>
    </xf>
    <xf numFmtId="0" fontId="2" fillId="0" borderId="0" xfId="0" applyFont="1" applyAlignment="1"/>
    <xf numFmtId="0" fontId="4" fillId="0" borderId="0" xfId="0" applyFont="1" applyAlignment="1">
      <alignment horizontal="left"/>
    </xf>
    <xf numFmtId="176" fontId="17" fillId="0" borderId="1" xfId="0" applyNumberFormat="1" applyFont="1" applyBorder="1" applyAlignment="1">
      <alignment horizontal="right" vertical="center"/>
    </xf>
    <xf numFmtId="0" fontId="11"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15" fillId="0" borderId="0" xfId="0" applyFont="1" applyBorder="1" applyAlignment="1">
      <alignment horizontal="left" vertical="center" wrapText="1" indent="1"/>
    </xf>
    <xf numFmtId="0" fontId="15" fillId="0" borderId="3" xfId="0" applyFont="1" applyBorder="1" applyAlignment="1">
      <alignment horizontal="left" vertical="center" wrapText="1" indent="1"/>
    </xf>
    <xf numFmtId="0" fontId="16" fillId="0" borderId="3" xfId="0" applyFont="1" applyBorder="1" applyAlignment="1">
      <alignment horizontal="left" vertical="center" wrapText="1" indent="1"/>
    </xf>
    <xf numFmtId="0" fontId="5" fillId="0" borderId="1" xfId="0" applyFont="1" applyBorder="1" applyAlignment="1">
      <alignment horizontal="center" vertical="center"/>
    </xf>
    <xf numFmtId="0" fontId="16" fillId="0" borderId="0" xfId="0" applyFont="1" applyBorder="1" applyAlignment="1">
      <alignment horizontal="left" vertical="center" wrapText="1" indent="1"/>
    </xf>
    <xf numFmtId="0" fontId="17" fillId="0" borderId="0"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7" fillId="0" borderId="4" xfId="0" applyFont="1" applyBorder="1" applyAlignment="1">
      <alignment horizontal="left" vertical="center" wrapText="1"/>
    </xf>
    <xf numFmtId="0" fontId="18" fillId="0" borderId="1" xfId="0" applyFont="1" applyBorder="1" applyAlignment="1">
      <alignment vertical="center" wrapText="1"/>
    </xf>
    <xf numFmtId="0" fontId="17" fillId="0" borderId="2" xfId="0" applyFont="1" applyBorder="1" applyAlignment="1">
      <alignment vertical="center" wrapText="1"/>
    </xf>
    <xf numFmtId="0" fontId="15" fillId="0" borderId="0" xfId="0" applyFont="1" applyFill="1" applyBorder="1" applyAlignment="1">
      <alignment horizontal="left" vertical="center" wrapText="1" indent="1"/>
    </xf>
    <xf numFmtId="0" fontId="16" fillId="0" borderId="3" xfId="0" applyFont="1" applyFill="1" applyBorder="1" applyAlignment="1">
      <alignment horizontal="left" vertical="center" wrapText="1" indent="1"/>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1" applyFont="1" applyBorder="1" applyAlignment="1">
      <alignment horizontal="center" vertical="center"/>
    </xf>
    <xf numFmtId="0" fontId="15" fillId="0" borderId="7" xfId="1"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1" quotePrefix="1" applyFont="1" applyBorder="1" applyAlignment="1">
      <alignment horizontal="center" vertical="center" wrapText="1"/>
    </xf>
    <xf numFmtId="0" fontId="15" fillId="0" borderId="7" xfId="1" quotePrefix="1" applyFont="1" applyBorder="1" applyAlignment="1">
      <alignment horizontal="center" vertical="center" wrapText="1"/>
    </xf>
    <xf numFmtId="0" fontId="15" fillId="0" borderId="14" xfId="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0" applyFont="1" applyBorder="1" applyAlignment="1">
      <alignment horizontal="center" vertical="center" wrapText="1"/>
    </xf>
    <xf numFmtId="0" fontId="15" fillId="0" borderId="1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9" xfId="1" applyFont="1" applyBorder="1" applyAlignment="1">
      <alignment horizontal="center" vertical="center"/>
    </xf>
    <xf numFmtId="0" fontId="15" fillId="0" borderId="14" xfId="1" quotePrefix="1" applyFont="1"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3" fillId="0" borderId="13" xfId="0" applyFont="1" applyBorder="1" applyAlignment="1">
      <alignment horizontal="center"/>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1"/>
  <dimension ref="A1:X45"/>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2" width="12.625" style="1" customWidth="1"/>
    <col min="3" max="7" width="7.625" style="1" customWidth="1"/>
    <col min="8" max="8" width="7.125" style="1" customWidth="1"/>
    <col min="9" max="12" width="7.625" style="1" customWidth="1"/>
    <col min="13" max="13" width="9.125" style="1" customWidth="1"/>
    <col min="14" max="14" width="7.125" style="1" customWidth="1"/>
    <col min="15"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9" customFormat="1" ht="20.100000000000001" customHeight="1" x14ac:dyDescent="0.25">
      <c r="A1" s="42" t="s">
        <v>7</v>
      </c>
      <c r="B1" s="15"/>
      <c r="C1" s="15"/>
      <c r="D1" s="15"/>
      <c r="E1" s="15"/>
      <c r="F1" s="15"/>
      <c r="G1" s="15"/>
      <c r="H1" s="15"/>
      <c r="I1" s="15"/>
      <c r="J1" s="15"/>
      <c r="K1" s="15"/>
      <c r="L1" s="15"/>
      <c r="M1" s="15"/>
      <c r="N1" s="15"/>
      <c r="O1" s="15"/>
      <c r="P1" s="15"/>
      <c r="Q1" s="15"/>
      <c r="R1" s="15"/>
      <c r="S1" s="15"/>
      <c r="T1" s="44" t="s">
        <v>8</v>
      </c>
      <c r="U1" s="45"/>
      <c r="V1" s="46" t="s">
        <v>9</v>
      </c>
      <c r="W1" s="47"/>
      <c r="X1" s="48"/>
    </row>
    <row r="2" spans="1:24" s="9" customFormat="1" ht="20.100000000000001" customHeight="1" x14ac:dyDescent="0.25">
      <c r="A2" s="43"/>
      <c r="B2" s="15"/>
      <c r="C2" s="15"/>
      <c r="D2" s="15"/>
      <c r="E2" s="15"/>
      <c r="F2" s="15"/>
      <c r="G2" s="15"/>
      <c r="H2" s="15"/>
      <c r="I2" s="15"/>
      <c r="J2" s="15"/>
      <c r="K2" s="15"/>
      <c r="L2" s="15"/>
      <c r="M2" s="15"/>
      <c r="N2" s="15"/>
      <c r="O2" s="15"/>
      <c r="P2" s="15"/>
      <c r="Q2" s="15"/>
      <c r="R2" s="15"/>
      <c r="S2" s="15"/>
      <c r="T2" s="44"/>
      <c r="U2" s="45"/>
      <c r="V2" s="49" t="s">
        <v>10</v>
      </c>
      <c r="W2" s="50"/>
      <c r="X2" s="51"/>
    </row>
    <row r="3" spans="1:24" s="9" customFormat="1" ht="20.100000000000001" customHeight="1" x14ac:dyDescent="0.25">
      <c r="A3" s="16" t="s">
        <v>15</v>
      </c>
      <c r="B3" s="10" t="s">
        <v>1</v>
      </c>
      <c r="C3" s="14"/>
      <c r="D3" s="14"/>
      <c r="E3" s="14"/>
      <c r="F3" s="14"/>
      <c r="G3" s="14"/>
      <c r="H3" s="14"/>
      <c r="I3" s="14"/>
      <c r="J3" s="14"/>
      <c r="K3" s="14"/>
      <c r="L3" s="14"/>
      <c r="M3" s="14"/>
      <c r="N3" s="14"/>
      <c r="O3" s="14"/>
      <c r="P3" s="14"/>
      <c r="Q3" s="14"/>
      <c r="R3" s="14"/>
      <c r="S3" s="14"/>
      <c r="T3" s="44" t="s">
        <v>14</v>
      </c>
      <c r="U3" s="45"/>
      <c r="V3" s="52" t="s">
        <v>11</v>
      </c>
      <c r="W3" s="52"/>
      <c r="X3" s="53"/>
    </row>
    <row r="4" spans="1:24" s="4" customFormat="1" ht="24" customHeight="1" x14ac:dyDescent="0.25">
      <c r="A4" s="41" t="s">
        <v>93</v>
      </c>
      <c r="B4" s="41"/>
      <c r="C4" s="41"/>
      <c r="D4" s="41"/>
      <c r="E4" s="41"/>
      <c r="F4" s="41"/>
      <c r="G4" s="41"/>
      <c r="H4" s="41"/>
      <c r="I4" s="41"/>
      <c r="J4" s="41"/>
      <c r="K4" s="41"/>
      <c r="L4" s="41"/>
      <c r="M4" s="41"/>
      <c r="N4" s="41"/>
      <c r="O4" s="41"/>
      <c r="P4" s="41"/>
      <c r="Q4" s="41"/>
      <c r="R4" s="41"/>
      <c r="S4" s="41"/>
      <c r="T4" s="41"/>
      <c r="U4" s="41"/>
      <c r="V4" s="41"/>
      <c r="W4" s="41"/>
      <c r="X4" s="41"/>
    </row>
    <row r="5" spans="1:24" s="4" customFormat="1" ht="17.25" customHeight="1" x14ac:dyDescent="0.25">
      <c r="A5" s="8"/>
      <c r="D5" s="8"/>
      <c r="E5" s="8" t="s">
        <v>12</v>
      </c>
      <c r="F5" s="8"/>
      <c r="H5" s="57" t="s">
        <v>114</v>
      </c>
      <c r="I5" s="57"/>
      <c r="J5" s="57"/>
      <c r="K5" s="57"/>
      <c r="L5" s="57"/>
      <c r="M5" s="57"/>
      <c r="N5" s="57"/>
      <c r="O5" s="57"/>
      <c r="P5" s="57"/>
      <c r="Q5" s="31"/>
      <c r="R5" s="2"/>
      <c r="S5" s="2"/>
      <c r="T5" s="2"/>
      <c r="U5" s="8"/>
      <c r="V5" s="8"/>
      <c r="W5" s="8"/>
      <c r="X5" s="12" t="s">
        <v>13</v>
      </c>
    </row>
    <row r="6" spans="1:24" s="4" customFormat="1" ht="18.75" customHeight="1" x14ac:dyDescent="0.15">
      <c r="A6" s="82" t="s">
        <v>113</v>
      </c>
      <c r="B6" s="83"/>
      <c r="C6" s="69" t="s">
        <v>94</v>
      </c>
      <c r="D6" s="81" t="s">
        <v>91</v>
      </c>
      <c r="E6" s="75"/>
      <c r="F6" s="75"/>
      <c r="G6" s="75"/>
      <c r="H6" s="75"/>
      <c r="I6" s="75"/>
      <c r="J6" s="75"/>
      <c r="K6" s="75"/>
      <c r="L6" s="75"/>
      <c r="M6" s="75"/>
      <c r="N6" s="75"/>
      <c r="O6" s="75"/>
      <c r="P6" s="75"/>
      <c r="Q6" s="75"/>
      <c r="R6" s="75"/>
      <c r="S6" s="75"/>
      <c r="T6" s="75"/>
      <c r="U6" s="76"/>
      <c r="V6" s="74" t="s">
        <v>90</v>
      </c>
      <c r="W6" s="88"/>
      <c r="X6" s="88"/>
    </row>
    <row r="7" spans="1:24" s="7" customFormat="1" ht="16.5" customHeight="1" x14ac:dyDescent="0.25">
      <c r="A7" s="84"/>
      <c r="B7" s="85"/>
      <c r="C7" s="80"/>
      <c r="D7" s="69" t="s">
        <v>95</v>
      </c>
      <c r="E7" s="71" t="s">
        <v>96</v>
      </c>
      <c r="F7" s="71" t="s">
        <v>97</v>
      </c>
      <c r="G7" s="74" t="s">
        <v>92</v>
      </c>
      <c r="H7" s="75"/>
      <c r="I7" s="75"/>
      <c r="J7" s="75"/>
      <c r="K7" s="75"/>
      <c r="L7" s="75"/>
      <c r="M7" s="75"/>
      <c r="N7" s="75"/>
      <c r="O7" s="75"/>
      <c r="P7" s="75"/>
      <c r="Q7" s="75"/>
      <c r="R7" s="75"/>
      <c r="S7" s="75"/>
      <c r="T7" s="75"/>
      <c r="U7" s="76"/>
      <c r="V7" s="69" t="s">
        <v>2</v>
      </c>
      <c r="W7" s="67" t="s">
        <v>64</v>
      </c>
      <c r="X7" s="92" t="s">
        <v>65</v>
      </c>
    </row>
    <row r="8" spans="1:24" s="6" customFormat="1" ht="15.75" customHeight="1" x14ac:dyDescent="0.25">
      <c r="A8" s="84"/>
      <c r="B8" s="85"/>
      <c r="C8" s="80"/>
      <c r="D8" s="80"/>
      <c r="E8" s="89"/>
      <c r="F8" s="72"/>
      <c r="G8" s="67" t="s">
        <v>98</v>
      </c>
      <c r="H8" s="67" t="s">
        <v>99</v>
      </c>
      <c r="I8" s="67" t="s">
        <v>100</v>
      </c>
      <c r="J8" s="69" t="s">
        <v>101</v>
      </c>
      <c r="K8" s="67" t="s">
        <v>102</v>
      </c>
      <c r="L8" s="67" t="s">
        <v>103</v>
      </c>
      <c r="M8" s="78" t="s">
        <v>104</v>
      </c>
      <c r="N8" s="67" t="s">
        <v>105</v>
      </c>
      <c r="O8" s="95" t="s">
        <v>106</v>
      </c>
      <c r="P8" s="95" t="s">
        <v>107</v>
      </c>
      <c r="Q8" s="77" t="s">
        <v>108</v>
      </c>
      <c r="R8" s="77" t="s">
        <v>109</v>
      </c>
      <c r="S8" s="77" t="s">
        <v>110</v>
      </c>
      <c r="T8" s="77" t="s">
        <v>111</v>
      </c>
      <c r="U8" s="67" t="s">
        <v>112</v>
      </c>
      <c r="V8" s="80"/>
      <c r="W8" s="91"/>
      <c r="X8" s="93"/>
    </row>
    <row r="9" spans="1:24" s="6" customFormat="1" ht="24" customHeight="1" x14ac:dyDescent="0.25">
      <c r="A9" s="86"/>
      <c r="B9" s="87"/>
      <c r="C9" s="70"/>
      <c r="D9" s="70"/>
      <c r="E9" s="90"/>
      <c r="F9" s="73"/>
      <c r="G9" s="68"/>
      <c r="H9" s="68"/>
      <c r="I9" s="68"/>
      <c r="J9" s="70"/>
      <c r="K9" s="68"/>
      <c r="L9" s="68"/>
      <c r="M9" s="79"/>
      <c r="N9" s="68"/>
      <c r="O9" s="96"/>
      <c r="P9" s="97"/>
      <c r="Q9" s="68"/>
      <c r="R9" s="68"/>
      <c r="S9" s="90"/>
      <c r="T9" s="68"/>
      <c r="U9" s="68"/>
      <c r="V9" s="70"/>
      <c r="W9" s="68"/>
      <c r="X9" s="94"/>
    </row>
    <row r="10" spans="1:24" ht="18" customHeight="1" x14ac:dyDescent="0.25">
      <c r="A10" s="61" t="s">
        <v>66</v>
      </c>
      <c r="B10" s="62"/>
      <c r="C10" s="28">
        <f t="shared" ref="C10:X10" si="0">C11+C26+C40</f>
        <v>123081</v>
      </c>
      <c r="D10" s="28">
        <f t="shared" si="0"/>
        <v>106994</v>
      </c>
      <c r="E10" s="28">
        <f t="shared" si="0"/>
        <v>48722</v>
      </c>
      <c r="F10" s="28">
        <f t="shared" si="0"/>
        <v>6989</v>
      </c>
      <c r="G10" s="28">
        <f t="shared" si="0"/>
        <v>7360</v>
      </c>
      <c r="H10" s="28">
        <f t="shared" si="0"/>
        <v>113</v>
      </c>
      <c r="I10" s="28">
        <f t="shared" si="0"/>
        <v>20434</v>
      </c>
      <c r="J10" s="28">
        <f t="shared" si="0"/>
        <v>4894</v>
      </c>
      <c r="K10" s="28">
        <f t="shared" si="0"/>
        <v>1504</v>
      </c>
      <c r="L10" s="28">
        <f t="shared" si="0"/>
        <v>5711</v>
      </c>
      <c r="M10" s="28">
        <f t="shared" si="0"/>
        <v>1079</v>
      </c>
      <c r="N10" s="28">
        <f t="shared" si="0"/>
        <v>586</v>
      </c>
      <c r="O10" s="28">
        <f t="shared" si="0"/>
        <v>1857</v>
      </c>
      <c r="P10" s="28">
        <f t="shared" si="0"/>
        <v>75</v>
      </c>
      <c r="Q10" s="28">
        <f t="shared" si="0"/>
        <v>5445</v>
      </c>
      <c r="R10" s="28">
        <f t="shared" si="0"/>
        <v>877</v>
      </c>
      <c r="S10" s="28">
        <f t="shared" si="0"/>
        <v>114</v>
      </c>
      <c r="T10" s="28">
        <f t="shared" si="0"/>
        <v>301</v>
      </c>
      <c r="U10" s="28">
        <f t="shared" si="0"/>
        <v>933</v>
      </c>
      <c r="V10" s="28">
        <f t="shared" si="0"/>
        <v>16087</v>
      </c>
      <c r="W10" s="28">
        <f t="shared" si="0"/>
        <v>2631</v>
      </c>
      <c r="X10" s="28">
        <f t="shared" si="0"/>
        <v>13456</v>
      </c>
    </row>
    <row r="11" spans="1:24" ht="18" customHeight="1" x14ac:dyDescent="0.25">
      <c r="A11" s="59" t="s">
        <v>67</v>
      </c>
      <c r="B11" s="60"/>
      <c r="C11" s="28">
        <f t="shared" ref="C11:X11" si="1">C12+C19</f>
        <v>106339</v>
      </c>
      <c r="D11" s="28">
        <f t="shared" si="1"/>
        <v>90252</v>
      </c>
      <c r="E11" s="28">
        <f t="shared" si="1"/>
        <v>48722</v>
      </c>
      <c r="F11" s="28">
        <f t="shared" si="1"/>
        <v>6989</v>
      </c>
      <c r="G11" s="28">
        <f t="shared" si="1"/>
        <v>7360</v>
      </c>
      <c r="H11" s="28">
        <f t="shared" si="1"/>
        <v>113</v>
      </c>
      <c r="I11" s="28">
        <f t="shared" si="1"/>
        <v>10021</v>
      </c>
      <c r="J11" s="28">
        <f t="shared" si="1"/>
        <v>2551</v>
      </c>
      <c r="K11" s="28">
        <f t="shared" si="1"/>
        <v>1504</v>
      </c>
      <c r="L11" s="28">
        <f t="shared" si="1"/>
        <v>3691</v>
      </c>
      <c r="M11" s="28">
        <f t="shared" si="1"/>
        <v>0</v>
      </c>
      <c r="N11" s="28">
        <f t="shared" si="1"/>
        <v>586</v>
      </c>
      <c r="O11" s="28">
        <f t="shared" si="1"/>
        <v>1857</v>
      </c>
      <c r="P11" s="28">
        <f t="shared" si="1"/>
        <v>75</v>
      </c>
      <c r="Q11" s="28">
        <f t="shared" si="1"/>
        <v>5445</v>
      </c>
      <c r="R11" s="28">
        <f t="shared" si="1"/>
        <v>877</v>
      </c>
      <c r="S11" s="28">
        <f t="shared" si="1"/>
        <v>114</v>
      </c>
      <c r="T11" s="28">
        <f t="shared" si="1"/>
        <v>301</v>
      </c>
      <c r="U11" s="28">
        <f t="shared" si="1"/>
        <v>46</v>
      </c>
      <c r="V11" s="28">
        <f t="shared" si="1"/>
        <v>16087</v>
      </c>
      <c r="W11" s="28">
        <f t="shared" si="1"/>
        <v>2631</v>
      </c>
      <c r="X11" s="28">
        <f t="shared" si="1"/>
        <v>13456</v>
      </c>
    </row>
    <row r="12" spans="1:24" ht="15.95" customHeight="1" x14ac:dyDescent="0.25">
      <c r="A12" s="59" t="s">
        <v>68</v>
      </c>
      <c r="B12" s="60"/>
      <c r="C12" s="28">
        <f>SUM(C13:C18)</f>
        <v>36009</v>
      </c>
      <c r="D12" s="28">
        <f t="shared" ref="D12:X12" si="2">SUM(D13:D18)</f>
        <v>29091</v>
      </c>
      <c r="E12" s="28">
        <f t="shared" si="2"/>
        <v>15265</v>
      </c>
      <c r="F12" s="28">
        <f t="shared" si="2"/>
        <v>4121</v>
      </c>
      <c r="G12" s="28">
        <f t="shared" si="2"/>
        <v>2304</v>
      </c>
      <c r="H12" s="28">
        <f t="shared" si="2"/>
        <v>58</v>
      </c>
      <c r="I12" s="28">
        <f t="shared" si="2"/>
        <v>2249</v>
      </c>
      <c r="J12" s="28">
        <f t="shared" si="2"/>
        <v>450</v>
      </c>
      <c r="K12" s="28">
        <f t="shared" si="2"/>
        <v>338</v>
      </c>
      <c r="L12" s="28">
        <f t="shared" si="2"/>
        <v>1159</v>
      </c>
      <c r="M12" s="28">
        <f t="shared" si="2"/>
        <v>0</v>
      </c>
      <c r="N12" s="28">
        <f t="shared" si="2"/>
        <v>260</v>
      </c>
      <c r="O12" s="28">
        <f t="shared" si="2"/>
        <v>929</v>
      </c>
      <c r="P12" s="28">
        <f t="shared" si="2"/>
        <v>26</v>
      </c>
      <c r="Q12" s="28">
        <f t="shared" si="2"/>
        <v>1477</v>
      </c>
      <c r="R12" s="28">
        <f t="shared" si="2"/>
        <v>214</v>
      </c>
      <c r="S12" s="28">
        <f t="shared" si="2"/>
        <v>72</v>
      </c>
      <c r="T12" s="28">
        <f t="shared" si="2"/>
        <v>161</v>
      </c>
      <c r="U12" s="28">
        <f t="shared" si="2"/>
        <v>8</v>
      </c>
      <c r="V12" s="28">
        <f t="shared" si="2"/>
        <v>6918</v>
      </c>
      <c r="W12" s="28">
        <f t="shared" si="2"/>
        <v>393</v>
      </c>
      <c r="X12" s="28">
        <f t="shared" si="2"/>
        <v>6525</v>
      </c>
    </row>
    <row r="13" spans="1:24" ht="24" customHeight="1" x14ac:dyDescent="0.25">
      <c r="A13" s="54" t="s">
        <v>18</v>
      </c>
      <c r="B13" s="56"/>
      <c r="C13" s="29">
        <v>14956</v>
      </c>
      <c r="D13" s="29">
        <v>11330</v>
      </c>
      <c r="E13" s="29">
        <v>5372</v>
      </c>
      <c r="F13" s="29">
        <v>2172</v>
      </c>
      <c r="G13" s="29">
        <v>778</v>
      </c>
      <c r="H13" s="29">
        <v>6</v>
      </c>
      <c r="I13" s="29">
        <v>1044</v>
      </c>
      <c r="J13" s="29">
        <v>166</v>
      </c>
      <c r="K13" s="29">
        <v>87</v>
      </c>
      <c r="L13" s="29">
        <v>378</v>
      </c>
      <c r="M13" s="29">
        <v>0</v>
      </c>
      <c r="N13" s="29">
        <v>111</v>
      </c>
      <c r="O13" s="29">
        <v>330</v>
      </c>
      <c r="P13" s="29">
        <v>0</v>
      </c>
      <c r="Q13" s="29">
        <v>782</v>
      </c>
      <c r="R13" s="29">
        <v>48</v>
      </c>
      <c r="S13" s="29">
        <v>11</v>
      </c>
      <c r="T13" s="29">
        <v>45</v>
      </c>
      <c r="U13" s="29">
        <v>0</v>
      </c>
      <c r="V13" s="29">
        <v>3626</v>
      </c>
      <c r="W13" s="29">
        <v>130</v>
      </c>
      <c r="X13" s="29">
        <v>3496</v>
      </c>
    </row>
    <row r="14" spans="1:24" ht="15.95" customHeight="1" x14ac:dyDescent="0.25">
      <c r="A14" s="58" t="s">
        <v>69</v>
      </c>
      <c r="B14" s="56"/>
      <c r="C14" s="29">
        <v>73</v>
      </c>
      <c r="D14" s="29">
        <v>73</v>
      </c>
      <c r="E14" s="29">
        <v>38</v>
      </c>
      <c r="F14" s="29">
        <v>0</v>
      </c>
      <c r="G14" s="29">
        <v>1</v>
      </c>
      <c r="H14" s="29">
        <v>0</v>
      </c>
      <c r="I14" s="29">
        <v>4</v>
      </c>
      <c r="J14" s="29">
        <v>0</v>
      </c>
      <c r="K14" s="29">
        <v>0</v>
      </c>
      <c r="L14" s="29">
        <v>6</v>
      </c>
      <c r="M14" s="29">
        <v>0</v>
      </c>
      <c r="N14" s="29">
        <v>0</v>
      </c>
      <c r="O14" s="29">
        <v>6</v>
      </c>
      <c r="P14" s="29">
        <v>0</v>
      </c>
      <c r="Q14" s="29">
        <v>18</v>
      </c>
      <c r="R14" s="29">
        <v>0</v>
      </c>
      <c r="S14" s="29">
        <v>0</v>
      </c>
      <c r="T14" s="29">
        <v>0</v>
      </c>
      <c r="U14" s="29">
        <v>0</v>
      </c>
      <c r="V14" s="29">
        <v>0</v>
      </c>
      <c r="W14" s="29">
        <v>0</v>
      </c>
      <c r="X14" s="29">
        <v>0</v>
      </c>
    </row>
    <row r="15" spans="1:24" ht="15.95" customHeight="1" x14ac:dyDescent="0.25">
      <c r="A15" s="58" t="s">
        <v>70</v>
      </c>
      <c r="B15" s="56"/>
      <c r="C15" s="29">
        <v>5866</v>
      </c>
      <c r="D15" s="29">
        <v>5626</v>
      </c>
      <c r="E15" s="29">
        <v>3392</v>
      </c>
      <c r="F15" s="29">
        <v>278</v>
      </c>
      <c r="G15" s="29">
        <v>585</v>
      </c>
      <c r="H15" s="29">
        <v>16</v>
      </c>
      <c r="I15" s="29">
        <v>428</v>
      </c>
      <c r="J15" s="29">
        <v>74</v>
      </c>
      <c r="K15" s="29">
        <v>109</v>
      </c>
      <c r="L15" s="29">
        <v>305</v>
      </c>
      <c r="M15" s="29">
        <v>0</v>
      </c>
      <c r="N15" s="29">
        <v>47</v>
      </c>
      <c r="O15" s="29">
        <v>250</v>
      </c>
      <c r="P15" s="29">
        <v>16</v>
      </c>
      <c r="Q15" s="29">
        <v>63</v>
      </c>
      <c r="R15" s="29">
        <v>61</v>
      </c>
      <c r="S15" s="29">
        <v>0</v>
      </c>
      <c r="T15" s="29">
        <v>0</v>
      </c>
      <c r="U15" s="29">
        <v>2</v>
      </c>
      <c r="V15" s="29">
        <v>240</v>
      </c>
      <c r="W15" s="29">
        <v>0</v>
      </c>
      <c r="X15" s="29">
        <v>240</v>
      </c>
    </row>
    <row r="16" spans="1:24" ht="15.95" customHeight="1" x14ac:dyDescent="0.25">
      <c r="A16" s="58" t="s">
        <v>71</v>
      </c>
      <c r="B16" s="56"/>
      <c r="C16" s="29">
        <v>5505</v>
      </c>
      <c r="D16" s="29">
        <v>4946</v>
      </c>
      <c r="E16" s="29">
        <v>2540</v>
      </c>
      <c r="F16" s="29">
        <v>918</v>
      </c>
      <c r="G16" s="29">
        <v>350</v>
      </c>
      <c r="H16" s="29">
        <v>22</v>
      </c>
      <c r="I16" s="29">
        <v>302</v>
      </c>
      <c r="J16" s="29">
        <v>137</v>
      </c>
      <c r="K16" s="29">
        <v>63</v>
      </c>
      <c r="L16" s="29">
        <v>197</v>
      </c>
      <c r="M16" s="29">
        <v>0</v>
      </c>
      <c r="N16" s="29">
        <v>12</v>
      </c>
      <c r="O16" s="29">
        <v>50</v>
      </c>
      <c r="P16" s="29">
        <v>2</v>
      </c>
      <c r="Q16" s="29">
        <v>282</v>
      </c>
      <c r="R16" s="29">
        <v>57</v>
      </c>
      <c r="S16" s="29">
        <v>12</v>
      </c>
      <c r="T16" s="29">
        <v>0</v>
      </c>
      <c r="U16" s="29">
        <v>2</v>
      </c>
      <c r="V16" s="29">
        <v>559</v>
      </c>
      <c r="W16" s="29">
        <v>52</v>
      </c>
      <c r="X16" s="29">
        <v>507</v>
      </c>
    </row>
    <row r="17" spans="1:24" ht="15.95" customHeight="1" x14ac:dyDescent="0.25">
      <c r="A17" s="58" t="s">
        <v>72</v>
      </c>
      <c r="B17" s="56"/>
      <c r="C17" s="29">
        <v>9395</v>
      </c>
      <c r="D17" s="29">
        <v>6943</v>
      </c>
      <c r="E17" s="29">
        <v>3828</v>
      </c>
      <c r="F17" s="29">
        <v>753</v>
      </c>
      <c r="G17" s="29">
        <v>587</v>
      </c>
      <c r="H17" s="29">
        <v>14</v>
      </c>
      <c r="I17" s="29">
        <v>432</v>
      </c>
      <c r="J17" s="29">
        <v>73</v>
      </c>
      <c r="K17" s="29">
        <v>79</v>
      </c>
      <c r="L17" s="29">
        <v>269</v>
      </c>
      <c r="M17" s="29">
        <v>0</v>
      </c>
      <c r="N17" s="29">
        <v>90</v>
      </c>
      <c r="O17" s="29">
        <v>293</v>
      </c>
      <c r="P17" s="29">
        <v>8</v>
      </c>
      <c r="Q17" s="29">
        <v>300</v>
      </c>
      <c r="R17" s="29">
        <v>48</v>
      </c>
      <c r="S17" s="29">
        <v>49</v>
      </c>
      <c r="T17" s="29">
        <v>116</v>
      </c>
      <c r="U17" s="29">
        <v>4</v>
      </c>
      <c r="V17" s="29">
        <v>2452</v>
      </c>
      <c r="W17" s="29">
        <v>170</v>
      </c>
      <c r="X17" s="29">
        <v>2282</v>
      </c>
    </row>
    <row r="18" spans="1:24" ht="15.95" customHeight="1" x14ac:dyDescent="0.25">
      <c r="A18" s="58" t="s">
        <v>73</v>
      </c>
      <c r="B18" s="56"/>
      <c r="C18" s="29">
        <v>214</v>
      </c>
      <c r="D18" s="29">
        <v>173</v>
      </c>
      <c r="E18" s="29">
        <v>95</v>
      </c>
      <c r="F18" s="29">
        <v>0</v>
      </c>
      <c r="G18" s="29">
        <v>3</v>
      </c>
      <c r="H18" s="29">
        <v>0</v>
      </c>
      <c r="I18" s="29">
        <v>39</v>
      </c>
      <c r="J18" s="29">
        <v>0</v>
      </c>
      <c r="K18" s="29">
        <v>0</v>
      </c>
      <c r="L18" s="29">
        <v>4</v>
      </c>
      <c r="M18" s="29">
        <v>0</v>
      </c>
      <c r="N18" s="29">
        <v>0</v>
      </c>
      <c r="O18" s="29">
        <v>0</v>
      </c>
      <c r="P18" s="29">
        <v>0</v>
      </c>
      <c r="Q18" s="29">
        <v>32</v>
      </c>
      <c r="R18" s="29">
        <v>0</v>
      </c>
      <c r="S18" s="29">
        <v>0</v>
      </c>
      <c r="T18" s="29">
        <v>0</v>
      </c>
      <c r="U18" s="29">
        <v>0</v>
      </c>
      <c r="V18" s="29">
        <v>41</v>
      </c>
      <c r="W18" s="29">
        <v>41</v>
      </c>
      <c r="X18" s="29">
        <v>0</v>
      </c>
    </row>
    <row r="19" spans="1:24" ht="15.95" customHeight="1" x14ac:dyDescent="0.25">
      <c r="A19" s="59" t="s">
        <v>74</v>
      </c>
      <c r="B19" s="60"/>
      <c r="C19" s="28">
        <f>SUM(C20:C25)</f>
        <v>70330</v>
      </c>
      <c r="D19" s="28">
        <f t="shared" ref="D19:X19" si="3">SUM(D20:D25)</f>
        <v>61161</v>
      </c>
      <c r="E19" s="28">
        <f t="shared" si="3"/>
        <v>33457</v>
      </c>
      <c r="F19" s="28">
        <f t="shared" si="3"/>
        <v>2868</v>
      </c>
      <c r="G19" s="28">
        <f t="shared" si="3"/>
        <v>5056</v>
      </c>
      <c r="H19" s="28">
        <f t="shared" si="3"/>
        <v>55</v>
      </c>
      <c r="I19" s="28">
        <f t="shared" si="3"/>
        <v>7772</v>
      </c>
      <c r="J19" s="28">
        <f t="shared" si="3"/>
        <v>2101</v>
      </c>
      <c r="K19" s="28">
        <f t="shared" si="3"/>
        <v>1166</v>
      </c>
      <c r="L19" s="28">
        <f t="shared" si="3"/>
        <v>2532</v>
      </c>
      <c r="M19" s="28">
        <f t="shared" si="3"/>
        <v>0</v>
      </c>
      <c r="N19" s="28">
        <f t="shared" si="3"/>
        <v>326</v>
      </c>
      <c r="O19" s="28">
        <f t="shared" si="3"/>
        <v>928</v>
      </c>
      <c r="P19" s="28">
        <f t="shared" si="3"/>
        <v>49</v>
      </c>
      <c r="Q19" s="28">
        <f t="shared" si="3"/>
        <v>3968</v>
      </c>
      <c r="R19" s="28">
        <f t="shared" si="3"/>
        <v>663</v>
      </c>
      <c r="S19" s="28">
        <f t="shared" si="3"/>
        <v>42</v>
      </c>
      <c r="T19" s="28">
        <f t="shared" si="3"/>
        <v>140</v>
      </c>
      <c r="U19" s="28">
        <f t="shared" si="3"/>
        <v>38</v>
      </c>
      <c r="V19" s="28">
        <f t="shared" si="3"/>
        <v>9169</v>
      </c>
      <c r="W19" s="28">
        <f t="shared" si="3"/>
        <v>2238</v>
      </c>
      <c r="X19" s="28">
        <f t="shared" si="3"/>
        <v>6931</v>
      </c>
    </row>
    <row r="20" spans="1:24" ht="15.95" customHeight="1" x14ac:dyDescent="0.25">
      <c r="A20" s="58" t="s">
        <v>75</v>
      </c>
      <c r="B20" s="56"/>
      <c r="C20" s="29">
        <v>10603</v>
      </c>
      <c r="D20" s="29">
        <v>8228</v>
      </c>
      <c r="E20" s="29">
        <v>4227</v>
      </c>
      <c r="F20" s="29">
        <v>618</v>
      </c>
      <c r="G20" s="29">
        <v>701</v>
      </c>
      <c r="H20" s="29">
        <v>0</v>
      </c>
      <c r="I20" s="29">
        <v>1068</v>
      </c>
      <c r="J20" s="29">
        <v>291</v>
      </c>
      <c r="K20" s="29">
        <v>142</v>
      </c>
      <c r="L20" s="29">
        <v>292</v>
      </c>
      <c r="M20" s="29">
        <v>0</v>
      </c>
      <c r="N20" s="29">
        <v>13</v>
      </c>
      <c r="O20" s="29">
        <v>99</v>
      </c>
      <c r="P20" s="29">
        <v>0</v>
      </c>
      <c r="Q20" s="29">
        <v>679</v>
      </c>
      <c r="R20" s="29">
        <v>98</v>
      </c>
      <c r="S20" s="29">
        <v>0</v>
      </c>
      <c r="T20" s="29">
        <v>0</v>
      </c>
      <c r="U20" s="29">
        <v>0</v>
      </c>
      <c r="V20" s="29">
        <v>2375</v>
      </c>
      <c r="W20" s="29">
        <v>401</v>
      </c>
      <c r="X20" s="29">
        <v>1974</v>
      </c>
    </row>
    <row r="21" spans="1:24" ht="15.95" customHeight="1" x14ac:dyDescent="0.25">
      <c r="A21" s="58" t="s">
        <v>76</v>
      </c>
      <c r="B21" s="56"/>
      <c r="C21" s="29">
        <v>32263</v>
      </c>
      <c r="D21" s="29">
        <v>29223</v>
      </c>
      <c r="E21" s="29">
        <v>16707</v>
      </c>
      <c r="F21" s="29">
        <v>1233</v>
      </c>
      <c r="G21" s="29">
        <v>2872</v>
      </c>
      <c r="H21" s="29">
        <v>47</v>
      </c>
      <c r="I21" s="29">
        <v>3497</v>
      </c>
      <c r="J21" s="29">
        <v>831</v>
      </c>
      <c r="K21" s="29">
        <v>732</v>
      </c>
      <c r="L21" s="29">
        <v>1480</v>
      </c>
      <c r="M21" s="29">
        <v>0</v>
      </c>
      <c r="N21" s="29">
        <v>251</v>
      </c>
      <c r="O21" s="29">
        <v>657</v>
      </c>
      <c r="P21" s="29">
        <v>38</v>
      </c>
      <c r="Q21" s="29">
        <v>446</v>
      </c>
      <c r="R21" s="29">
        <v>355</v>
      </c>
      <c r="S21" s="29">
        <v>10</v>
      </c>
      <c r="T21" s="29">
        <v>40</v>
      </c>
      <c r="U21" s="29">
        <v>27</v>
      </c>
      <c r="V21" s="29">
        <v>3040</v>
      </c>
      <c r="W21" s="29">
        <v>1409</v>
      </c>
      <c r="X21" s="29">
        <v>1631</v>
      </c>
    </row>
    <row r="22" spans="1:24" ht="15.95" customHeight="1" x14ac:dyDescent="0.25">
      <c r="A22" s="58" t="s">
        <v>77</v>
      </c>
      <c r="B22" s="56"/>
      <c r="C22" s="29">
        <v>1043</v>
      </c>
      <c r="D22" s="29">
        <v>1043</v>
      </c>
      <c r="E22" s="29">
        <v>649</v>
      </c>
      <c r="F22" s="29">
        <v>45</v>
      </c>
      <c r="G22" s="29">
        <v>89</v>
      </c>
      <c r="H22" s="29">
        <v>0</v>
      </c>
      <c r="I22" s="29">
        <v>121</v>
      </c>
      <c r="J22" s="29">
        <v>30</v>
      </c>
      <c r="K22" s="29">
        <v>20</v>
      </c>
      <c r="L22" s="29">
        <v>40</v>
      </c>
      <c r="M22" s="29">
        <v>0</v>
      </c>
      <c r="N22" s="29">
        <v>5</v>
      </c>
      <c r="O22" s="29">
        <v>10</v>
      </c>
      <c r="P22" s="29">
        <v>0</v>
      </c>
      <c r="Q22" s="29">
        <v>20</v>
      </c>
      <c r="R22" s="30">
        <v>12</v>
      </c>
      <c r="S22" s="30">
        <v>0</v>
      </c>
      <c r="T22" s="30">
        <v>0</v>
      </c>
      <c r="U22" s="29">
        <v>2</v>
      </c>
      <c r="V22" s="29">
        <v>0</v>
      </c>
      <c r="W22" s="29">
        <v>0</v>
      </c>
      <c r="X22" s="29">
        <v>0</v>
      </c>
    </row>
    <row r="23" spans="1:24" ht="15.95" customHeight="1" x14ac:dyDescent="0.25">
      <c r="A23" s="58" t="s">
        <v>78</v>
      </c>
      <c r="B23" s="56"/>
      <c r="C23" s="29">
        <v>7942</v>
      </c>
      <c r="D23" s="29">
        <v>7871</v>
      </c>
      <c r="E23" s="29">
        <v>4745</v>
      </c>
      <c r="F23" s="29">
        <v>307</v>
      </c>
      <c r="G23" s="29">
        <v>811</v>
      </c>
      <c r="H23" s="29">
        <v>8</v>
      </c>
      <c r="I23" s="29">
        <v>804</v>
      </c>
      <c r="J23" s="29">
        <v>210</v>
      </c>
      <c r="K23" s="29">
        <v>182</v>
      </c>
      <c r="L23" s="29">
        <v>343</v>
      </c>
      <c r="M23" s="29">
        <v>0</v>
      </c>
      <c r="N23" s="29">
        <v>44</v>
      </c>
      <c r="O23" s="29">
        <v>127</v>
      </c>
      <c r="P23" s="29">
        <v>11</v>
      </c>
      <c r="Q23" s="29">
        <v>48</v>
      </c>
      <c r="R23" s="30">
        <v>122</v>
      </c>
      <c r="S23" s="30">
        <v>0</v>
      </c>
      <c r="T23" s="30">
        <v>100</v>
      </c>
      <c r="U23" s="29">
        <v>9</v>
      </c>
      <c r="V23" s="29">
        <v>71</v>
      </c>
      <c r="W23" s="29">
        <v>13</v>
      </c>
      <c r="X23" s="29">
        <v>58</v>
      </c>
    </row>
    <row r="24" spans="1:24" ht="15.95" customHeight="1" x14ac:dyDescent="0.25">
      <c r="A24" s="65" t="s">
        <v>19</v>
      </c>
      <c r="B24" s="66"/>
      <c r="C24" s="29">
        <v>1503</v>
      </c>
      <c r="D24" s="29">
        <v>487</v>
      </c>
      <c r="E24" s="29">
        <v>115</v>
      </c>
      <c r="F24" s="29">
        <v>112</v>
      </c>
      <c r="G24" s="29">
        <v>12</v>
      </c>
      <c r="H24" s="29">
        <v>0</v>
      </c>
      <c r="I24" s="29">
        <v>94</v>
      </c>
      <c r="J24" s="29">
        <v>0</v>
      </c>
      <c r="K24" s="29">
        <v>0</v>
      </c>
      <c r="L24" s="29">
        <v>10</v>
      </c>
      <c r="M24" s="29">
        <v>0</v>
      </c>
      <c r="N24" s="29">
        <v>0</v>
      </c>
      <c r="O24" s="29">
        <v>0</v>
      </c>
      <c r="P24" s="29">
        <v>0</v>
      </c>
      <c r="Q24" s="29">
        <v>144</v>
      </c>
      <c r="R24" s="30">
        <v>0</v>
      </c>
      <c r="S24" s="30">
        <v>0</v>
      </c>
      <c r="T24" s="30">
        <v>0</v>
      </c>
      <c r="U24" s="29">
        <v>0</v>
      </c>
      <c r="V24" s="29">
        <v>1016</v>
      </c>
      <c r="W24" s="29">
        <v>116</v>
      </c>
      <c r="X24" s="29">
        <v>900</v>
      </c>
    </row>
    <row r="25" spans="1:24" ht="15.95" customHeight="1" x14ac:dyDescent="0.25">
      <c r="A25" s="54" t="s">
        <v>20</v>
      </c>
      <c r="B25" s="55"/>
      <c r="C25" s="29">
        <v>16976</v>
      </c>
      <c r="D25" s="29">
        <v>14309</v>
      </c>
      <c r="E25" s="29">
        <v>7014</v>
      </c>
      <c r="F25" s="29">
        <v>553</v>
      </c>
      <c r="G25" s="29">
        <v>571</v>
      </c>
      <c r="H25" s="29">
        <v>0</v>
      </c>
      <c r="I25" s="29">
        <v>2188</v>
      </c>
      <c r="J25" s="29">
        <v>739</v>
      </c>
      <c r="K25" s="29">
        <v>90</v>
      </c>
      <c r="L25" s="29">
        <v>367</v>
      </c>
      <c r="M25" s="29">
        <v>0</v>
      </c>
      <c r="N25" s="29">
        <v>13</v>
      </c>
      <c r="O25" s="29">
        <v>35</v>
      </c>
      <c r="P25" s="29">
        <v>0</v>
      </c>
      <c r="Q25" s="29">
        <v>2631</v>
      </c>
      <c r="R25" s="30">
        <v>76</v>
      </c>
      <c r="S25" s="30">
        <v>32</v>
      </c>
      <c r="T25" s="30">
        <v>0</v>
      </c>
      <c r="U25" s="29">
        <v>0</v>
      </c>
      <c r="V25" s="29">
        <v>2667</v>
      </c>
      <c r="W25" s="29">
        <v>299</v>
      </c>
      <c r="X25" s="29">
        <v>2368</v>
      </c>
    </row>
    <row r="26" spans="1:24" ht="18" customHeight="1" x14ac:dyDescent="0.25">
      <c r="A26" s="59" t="s">
        <v>79</v>
      </c>
      <c r="B26" s="60"/>
      <c r="C26" s="28">
        <f t="shared" ref="C26:X26" si="4">C27+C33</f>
        <v>16695</v>
      </c>
      <c r="D26" s="28">
        <f t="shared" si="4"/>
        <v>16695</v>
      </c>
      <c r="E26" s="28">
        <f t="shared" si="4"/>
        <v>0</v>
      </c>
      <c r="F26" s="28">
        <f t="shared" si="4"/>
        <v>0</v>
      </c>
      <c r="G26" s="28">
        <f t="shared" si="4"/>
        <v>0</v>
      </c>
      <c r="H26" s="28">
        <f t="shared" si="4"/>
        <v>0</v>
      </c>
      <c r="I26" s="28">
        <f t="shared" si="4"/>
        <v>10413</v>
      </c>
      <c r="J26" s="28">
        <f t="shared" si="4"/>
        <v>2323</v>
      </c>
      <c r="K26" s="28">
        <f t="shared" si="4"/>
        <v>0</v>
      </c>
      <c r="L26" s="28">
        <f t="shared" si="4"/>
        <v>2004</v>
      </c>
      <c r="M26" s="28">
        <f t="shared" si="4"/>
        <v>1079</v>
      </c>
      <c r="N26" s="28">
        <f t="shared" si="4"/>
        <v>0</v>
      </c>
      <c r="O26" s="28">
        <f t="shared" si="4"/>
        <v>0</v>
      </c>
      <c r="P26" s="28">
        <f t="shared" si="4"/>
        <v>0</v>
      </c>
      <c r="Q26" s="28">
        <f t="shared" si="4"/>
        <v>0</v>
      </c>
      <c r="R26" s="28">
        <f t="shared" si="4"/>
        <v>0</v>
      </c>
      <c r="S26" s="28">
        <f t="shared" si="4"/>
        <v>0</v>
      </c>
      <c r="T26" s="28">
        <f t="shared" si="4"/>
        <v>0</v>
      </c>
      <c r="U26" s="28">
        <f t="shared" si="4"/>
        <v>876</v>
      </c>
      <c r="V26" s="28">
        <f t="shared" si="4"/>
        <v>0</v>
      </c>
      <c r="W26" s="28">
        <f t="shared" si="4"/>
        <v>0</v>
      </c>
      <c r="X26" s="28">
        <f t="shared" si="4"/>
        <v>0</v>
      </c>
    </row>
    <row r="27" spans="1:24" ht="15.95" customHeight="1" x14ac:dyDescent="0.25">
      <c r="A27" s="59" t="s">
        <v>80</v>
      </c>
      <c r="B27" s="60"/>
      <c r="C27" s="28">
        <f>SUM(C28:C32)</f>
        <v>53</v>
      </c>
      <c r="D27" s="28">
        <f t="shared" ref="D27:X27" si="5">SUM(D28:D32)</f>
        <v>53</v>
      </c>
      <c r="E27" s="28">
        <f t="shared" si="5"/>
        <v>0</v>
      </c>
      <c r="F27" s="28">
        <f t="shared" si="5"/>
        <v>0</v>
      </c>
      <c r="G27" s="28">
        <f t="shared" si="5"/>
        <v>0</v>
      </c>
      <c r="H27" s="28">
        <f t="shared" si="5"/>
        <v>0</v>
      </c>
      <c r="I27" s="28">
        <f t="shared" si="5"/>
        <v>34</v>
      </c>
      <c r="J27" s="28">
        <f t="shared" si="5"/>
        <v>0</v>
      </c>
      <c r="K27" s="28">
        <f t="shared" si="5"/>
        <v>0</v>
      </c>
      <c r="L27" s="28">
        <f t="shared" si="5"/>
        <v>19</v>
      </c>
      <c r="M27" s="28">
        <f t="shared" si="5"/>
        <v>0</v>
      </c>
      <c r="N27" s="28">
        <f t="shared" si="5"/>
        <v>0</v>
      </c>
      <c r="O27" s="28">
        <f t="shared" si="5"/>
        <v>0</v>
      </c>
      <c r="P27" s="28">
        <f t="shared" si="5"/>
        <v>0</v>
      </c>
      <c r="Q27" s="28">
        <f t="shared" si="5"/>
        <v>0</v>
      </c>
      <c r="R27" s="28">
        <f t="shared" si="5"/>
        <v>0</v>
      </c>
      <c r="S27" s="28">
        <f t="shared" si="5"/>
        <v>0</v>
      </c>
      <c r="T27" s="28">
        <f t="shared" si="5"/>
        <v>0</v>
      </c>
      <c r="U27" s="28">
        <f t="shared" si="5"/>
        <v>0</v>
      </c>
      <c r="V27" s="28">
        <f t="shared" si="5"/>
        <v>0</v>
      </c>
      <c r="W27" s="28">
        <f t="shared" si="5"/>
        <v>0</v>
      </c>
      <c r="X27" s="28">
        <f t="shared" si="5"/>
        <v>0</v>
      </c>
    </row>
    <row r="28" spans="1:24" ht="24" customHeight="1" x14ac:dyDescent="0.25">
      <c r="A28" s="54" t="s">
        <v>21</v>
      </c>
      <c r="B28" s="56"/>
      <c r="C28" s="29">
        <v>0</v>
      </c>
      <c r="D28" s="29">
        <v>0</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row>
    <row r="29" spans="1:24" ht="15.95" customHeight="1" x14ac:dyDescent="0.25">
      <c r="A29" s="58" t="s">
        <v>81</v>
      </c>
      <c r="B29" s="56"/>
      <c r="C29" s="29">
        <v>50</v>
      </c>
      <c r="D29" s="29">
        <v>50</v>
      </c>
      <c r="E29" s="29">
        <v>0</v>
      </c>
      <c r="F29" s="29">
        <v>0</v>
      </c>
      <c r="G29" s="29">
        <v>0</v>
      </c>
      <c r="H29" s="29">
        <v>0</v>
      </c>
      <c r="I29" s="29">
        <v>34</v>
      </c>
      <c r="J29" s="29">
        <v>0</v>
      </c>
      <c r="K29" s="29">
        <v>0</v>
      </c>
      <c r="L29" s="29">
        <v>16</v>
      </c>
      <c r="M29" s="29">
        <v>0</v>
      </c>
      <c r="N29" s="29">
        <v>0</v>
      </c>
      <c r="O29" s="29">
        <v>0</v>
      </c>
      <c r="P29" s="29">
        <v>0</v>
      </c>
      <c r="Q29" s="29">
        <v>0</v>
      </c>
      <c r="R29" s="30">
        <v>0</v>
      </c>
      <c r="S29" s="30">
        <v>0</v>
      </c>
      <c r="T29" s="30">
        <v>0</v>
      </c>
      <c r="U29" s="29">
        <v>0</v>
      </c>
      <c r="V29" s="29">
        <v>0</v>
      </c>
      <c r="W29" s="29">
        <v>0</v>
      </c>
      <c r="X29" s="29">
        <v>0</v>
      </c>
    </row>
    <row r="30" spans="1:24" ht="15.95" customHeight="1" x14ac:dyDescent="0.25">
      <c r="A30" s="58" t="s">
        <v>82</v>
      </c>
      <c r="B30" s="56"/>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row>
    <row r="31" spans="1:24" ht="15.95" customHeight="1" x14ac:dyDescent="0.25">
      <c r="A31" s="58" t="s">
        <v>83</v>
      </c>
      <c r="B31" s="56"/>
      <c r="C31" s="29">
        <v>0</v>
      </c>
      <c r="D31" s="29">
        <v>0</v>
      </c>
      <c r="E31" s="29">
        <v>0</v>
      </c>
      <c r="F31" s="29">
        <v>0</v>
      </c>
      <c r="G31" s="29">
        <v>0</v>
      </c>
      <c r="H31" s="29">
        <v>0</v>
      </c>
      <c r="I31" s="29">
        <v>0</v>
      </c>
      <c r="J31" s="29">
        <v>0</v>
      </c>
      <c r="K31" s="29">
        <v>0</v>
      </c>
      <c r="L31" s="29">
        <v>0</v>
      </c>
      <c r="M31" s="29">
        <v>0</v>
      </c>
      <c r="N31" s="29">
        <v>0</v>
      </c>
      <c r="O31" s="29">
        <v>0</v>
      </c>
      <c r="P31" s="29">
        <v>0</v>
      </c>
      <c r="Q31" s="29">
        <v>0</v>
      </c>
      <c r="R31" s="30">
        <v>0</v>
      </c>
      <c r="S31" s="30">
        <v>0</v>
      </c>
      <c r="T31" s="30">
        <v>0</v>
      </c>
      <c r="U31" s="29">
        <v>0</v>
      </c>
      <c r="V31" s="29">
        <v>0</v>
      </c>
      <c r="W31" s="29">
        <v>0</v>
      </c>
      <c r="X31" s="29">
        <v>0</v>
      </c>
    </row>
    <row r="32" spans="1:24" ht="15.95" customHeight="1" x14ac:dyDescent="0.25">
      <c r="A32" s="58" t="s">
        <v>84</v>
      </c>
      <c r="B32" s="56"/>
      <c r="C32" s="29">
        <v>3</v>
      </c>
      <c r="D32" s="29">
        <v>3</v>
      </c>
      <c r="E32" s="29">
        <v>0</v>
      </c>
      <c r="F32" s="29">
        <v>0</v>
      </c>
      <c r="G32" s="29">
        <v>0</v>
      </c>
      <c r="H32" s="29">
        <v>0</v>
      </c>
      <c r="I32" s="29">
        <v>0</v>
      </c>
      <c r="J32" s="29">
        <v>0</v>
      </c>
      <c r="K32" s="29">
        <v>0</v>
      </c>
      <c r="L32" s="29">
        <v>3</v>
      </c>
      <c r="M32" s="29">
        <v>0</v>
      </c>
      <c r="N32" s="29">
        <v>0</v>
      </c>
      <c r="O32" s="29">
        <v>0</v>
      </c>
      <c r="P32" s="29">
        <v>0</v>
      </c>
      <c r="Q32" s="29">
        <v>0</v>
      </c>
      <c r="R32" s="30">
        <v>0</v>
      </c>
      <c r="S32" s="30">
        <v>0</v>
      </c>
      <c r="T32" s="30">
        <v>0</v>
      </c>
      <c r="U32" s="29">
        <v>0</v>
      </c>
      <c r="V32" s="29">
        <v>0</v>
      </c>
      <c r="W32" s="29">
        <v>0</v>
      </c>
      <c r="X32" s="29">
        <v>0</v>
      </c>
    </row>
    <row r="33" spans="1:24" ht="15.95" customHeight="1" x14ac:dyDescent="0.25">
      <c r="A33" s="59" t="s">
        <v>85</v>
      </c>
      <c r="B33" s="60"/>
      <c r="C33" s="28">
        <f>SUM(C34:C39)</f>
        <v>16642</v>
      </c>
      <c r="D33" s="28">
        <f>SUM(D34:D39)</f>
        <v>16642</v>
      </c>
      <c r="E33" s="28">
        <f t="shared" ref="E33:X33" si="6">SUM(E34:E39)</f>
        <v>0</v>
      </c>
      <c r="F33" s="28">
        <f t="shared" si="6"/>
        <v>0</v>
      </c>
      <c r="G33" s="28">
        <f t="shared" si="6"/>
        <v>0</v>
      </c>
      <c r="H33" s="28">
        <f t="shared" si="6"/>
        <v>0</v>
      </c>
      <c r="I33" s="28">
        <f t="shared" si="6"/>
        <v>10379</v>
      </c>
      <c r="J33" s="28">
        <f t="shared" si="6"/>
        <v>2323</v>
      </c>
      <c r="K33" s="28">
        <f t="shared" si="6"/>
        <v>0</v>
      </c>
      <c r="L33" s="28">
        <f t="shared" si="6"/>
        <v>1985</v>
      </c>
      <c r="M33" s="28">
        <f t="shared" si="6"/>
        <v>1079</v>
      </c>
      <c r="N33" s="28">
        <f t="shared" si="6"/>
        <v>0</v>
      </c>
      <c r="O33" s="28">
        <f t="shared" si="6"/>
        <v>0</v>
      </c>
      <c r="P33" s="28">
        <f t="shared" si="6"/>
        <v>0</v>
      </c>
      <c r="Q33" s="28">
        <f t="shared" si="6"/>
        <v>0</v>
      </c>
      <c r="R33" s="28">
        <f t="shared" si="6"/>
        <v>0</v>
      </c>
      <c r="S33" s="28">
        <f t="shared" si="6"/>
        <v>0</v>
      </c>
      <c r="T33" s="28">
        <f t="shared" si="6"/>
        <v>0</v>
      </c>
      <c r="U33" s="28">
        <f t="shared" si="6"/>
        <v>876</v>
      </c>
      <c r="V33" s="28">
        <f t="shared" si="6"/>
        <v>0</v>
      </c>
      <c r="W33" s="28">
        <f t="shared" si="6"/>
        <v>0</v>
      </c>
      <c r="X33" s="28">
        <f t="shared" si="6"/>
        <v>0</v>
      </c>
    </row>
    <row r="34" spans="1:24" ht="15.95" customHeight="1" x14ac:dyDescent="0.25">
      <c r="A34" s="54" t="s">
        <v>16</v>
      </c>
      <c r="B34" s="56"/>
      <c r="C34" s="29">
        <v>26</v>
      </c>
      <c r="D34" s="29">
        <v>26</v>
      </c>
      <c r="E34" s="29">
        <v>0</v>
      </c>
      <c r="F34" s="29">
        <v>0</v>
      </c>
      <c r="G34" s="29">
        <v>0</v>
      </c>
      <c r="H34" s="29">
        <v>0</v>
      </c>
      <c r="I34" s="29">
        <v>24</v>
      </c>
      <c r="J34" s="29">
        <v>0</v>
      </c>
      <c r="K34" s="29">
        <v>0</v>
      </c>
      <c r="L34" s="29">
        <v>2</v>
      </c>
      <c r="M34" s="29">
        <v>0</v>
      </c>
      <c r="N34" s="29">
        <v>0</v>
      </c>
      <c r="O34" s="29">
        <v>0</v>
      </c>
      <c r="P34" s="29">
        <v>0</v>
      </c>
      <c r="Q34" s="29">
        <v>0</v>
      </c>
      <c r="R34" s="30">
        <v>0</v>
      </c>
      <c r="S34" s="30">
        <v>0</v>
      </c>
      <c r="T34" s="30">
        <v>0</v>
      </c>
      <c r="U34" s="29">
        <v>0</v>
      </c>
      <c r="V34" s="29">
        <v>0</v>
      </c>
      <c r="W34" s="29">
        <v>0</v>
      </c>
      <c r="X34" s="29">
        <v>0</v>
      </c>
    </row>
    <row r="35" spans="1:24" ht="15.95" customHeight="1" x14ac:dyDescent="0.25">
      <c r="A35" s="58" t="s">
        <v>86</v>
      </c>
      <c r="B35" s="56"/>
      <c r="C35" s="29">
        <v>23</v>
      </c>
      <c r="D35" s="29">
        <v>23</v>
      </c>
      <c r="E35" s="29">
        <v>0</v>
      </c>
      <c r="F35" s="29">
        <v>0</v>
      </c>
      <c r="G35" s="29">
        <v>0</v>
      </c>
      <c r="H35" s="29">
        <v>0</v>
      </c>
      <c r="I35" s="29">
        <v>20</v>
      </c>
      <c r="J35" s="29">
        <v>0</v>
      </c>
      <c r="K35" s="29">
        <v>0</v>
      </c>
      <c r="L35" s="29">
        <v>3</v>
      </c>
      <c r="M35" s="29">
        <v>0</v>
      </c>
      <c r="N35" s="29">
        <v>0</v>
      </c>
      <c r="O35" s="29">
        <v>0</v>
      </c>
      <c r="P35" s="29">
        <v>0</v>
      </c>
      <c r="Q35" s="29">
        <v>0</v>
      </c>
      <c r="R35" s="30">
        <v>0</v>
      </c>
      <c r="S35" s="30">
        <v>0</v>
      </c>
      <c r="T35" s="30">
        <v>0</v>
      </c>
      <c r="U35" s="29">
        <v>0</v>
      </c>
      <c r="V35" s="29">
        <v>0</v>
      </c>
      <c r="W35" s="29">
        <v>0</v>
      </c>
      <c r="X35" s="29">
        <v>0</v>
      </c>
    </row>
    <row r="36" spans="1:24" ht="15.95" customHeight="1" x14ac:dyDescent="0.25">
      <c r="A36" s="54" t="s">
        <v>17</v>
      </c>
      <c r="B36" s="56"/>
      <c r="C36" s="29">
        <v>0</v>
      </c>
      <c r="D36" s="29">
        <v>0</v>
      </c>
      <c r="E36" s="29">
        <v>0</v>
      </c>
      <c r="F36" s="29">
        <v>0</v>
      </c>
      <c r="G36" s="29">
        <v>0</v>
      </c>
      <c r="H36" s="29">
        <v>0</v>
      </c>
      <c r="I36" s="29">
        <v>0</v>
      </c>
      <c r="J36" s="29">
        <v>0</v>
      </c>
      <c r="K36" s="29">
        <v>0</v>
      </c>
      <c r="L36" s="29">
        <v>0</v>
      </c>
      <c r="M36" s="29">
        <v>0</v>
      </c>
      <c r="N36" s="29">
        <v>0</v>
      </c>
      <c r="O36" s="29">
        <v>0</v>
      </c>
      <c r="P36" s="29">
        <v>0</v>
      </c>
      <c r="Q36" s="29">
        <v>0</v>
      </c>
      <c r="R36" s="30">
        <v>0</v>
      </c>
      <c r="S36" s="30">
        <v>0</v>
      </c>
      <c r="T36" s="30">
        <v>0</v>
      </c>
      <c r="U36" s="29">
        <v>0</v>
      </c>
      <c r="V36" s="29">
        <v>0</v>
      </c>
      <c r="W36" s="29">
        <v>0</v>
      </c>
      <c r="X36" s="29">
        <v>0</v>
      </c>
    </row>
    <row r="37" spans="1:24" ht="24" customHeight="1" x14ac:dyDescent="0.25">
      <c r="A37" s="54" t="s">
        <v>22</v>
      </c>
      <c r="B37" s="56"/>
      <c r="C37" s="29">
        <v>3</v>
      </c>
      <c r="D37" s="29">
        <v>3</v>
      </c>
      <c r="E37" s="29">
        <v>0</v>
      </c>
      <c r="F37" s="29">
        <v>0</v>
      </c>
      <c r="G37" s="29">
        <v>0</v>
      </c>
      <c r="H37" s="29">
        <v>0</v>
      </c>
      <c r="I37" s="29">
        <v>0</v>
      </c>
      <c r="J37" s="29">
        <v>0</v>
      </c>
      <c r="K37" s="29">
        <v>0</v>
      </c>
      <c r="L37" s="29">
        <v>3</v>
      </c>
      <c r="M37" s="29">
        <v>0</v>
      </c>
      <c r="N37" s="29">
        <v>0</v>
      </c>
      <c r="O37" s="29">
        <v>0</v>
      </c>
      <c r="P37" s="29">
        <v>0</v>
      </c>
      <c r="Q37" s="29">
        <v>0</v>
      </c>
      <c r="R37" s="30">
        <v>0</v>
      </c>
      <c r="S37" s="30">
        <v>0</v>
      </c>
      <c r="T37" s="30">
        <v>0</v>
      </c>
      <c r="U37" s="29">
        <v>0</v>
      </c>
      <c r="V37" s="29">
        <v>0</v>
      </c>
      <c r="W37" s="29">
        <v>0</v>
      </c>
      <c r="X37" s="29">
        <v>0</v>
      </c>
    </row>
    <row r="38" spans="1:24" ht="15.95" customHeight="1" x14ac:dyDescent="0.25">
      <c r="A38" s="54" t="s">
        <v>23</v>
      </c>
      <c r="B38" s="56"/>
      <c r="C38" s="29">
        <v>14</v>
      </c>
      <c r="D38" s="29">
        <v>14</v>
      </c>
      <c r="E38" s="29">
        <v>0</v>
      </c>
      <c r="F38" s="29">
        <v>0</v>
      </c>
      <c r="G38" s="29">
        <v>0</v>
      </c>
      <c r="H38" s="29">
        <v>0</v>
      </c>
      <c r="I38" s="29">
        <v>12</v>
      </c>
      <c r="J38" s="29">
        <v>0</v>
      </c>
      <c r="K38" s="29">
        <v>0</v>
      </c>
      <c r="L38" s="29">
        <v>2</v>
      </c>
      <c r="M38" s="29">
        <v>0</v>
      </c>
      <c r="N38" s="29">
        <v>0</v>
      </c>
      <c r="O38" s="29">
        <v>0</v>
      </c>
      <c r="P38" s="29">
        <v>0</v>
      </c>
      <c r="Q38" s="29">
        <v>0</v>
      </c>
      <c r="R38" s="30">
        <v>0</v>
      </c>
      <c r="S38" s="30">
        <v>0</v>
      </c>
      <c r="T38" s="30">
        <v>0</v>
      </c>
      <c r="U38" s="29">
        <v>0</v>
      </c>
      <c r="V38" s="29">
        <v>0</v>
      </c>
      <c r="W38" s="29">
        <v>0</v>
      </c>
      <c r="X38" s="29">
        <v>0</v>
      </c>
    </row>
    <row r="39" spans="1:24" ht="15.95" customHeight="1" x14ac:dyDescent="0.25">
      <c r="A39" s="54" t="s">
        <v>24</v>
      </c>
      <c r="B39" s="55"/>
      <c r="C39" s="29">
        <v>16576</v>
      </c>
      <c r="D39" s="29">
        <v>16576</v>
      </c>
      <c r="E39" s="29">
        <v>0</v>
      </c>
      <c r="F39" s="29">
        <v>0</v>
      </c>
      <c r="G39" s="29">
        <v>0</v>
      </c>
      <c r="H39" s="29">
        <v>0</v>
      </c>
      <c r="I39" s="29">
        <v>10323</v>
      </c>
      <c r="J39" s="29">
        <v>2323</v>
      </c>
      <c r="K39" s="29">
        <v>0</v>
      </c>
      <c r="L39" s="29">
        <v>1975</v>
      </c>
      <c r="M39" s="29">
        <v>1079</v>
      </c>
      <c r="N39" s="29">
        <v>0</v>
      </c>
      <c r="O39" s="29">
        <v>0</v>
      </c>
      <c r="P39" s="29">
        <v>0</v>
      </c>
      <c r="Q39" s="29">
        <v>0</v>
      </c>
      <c r="R39" s="29">
        <v>0</v>
      </c>
      <c r="S39" s="29">
        <v>0</v>
      </c>
      <c r="T39" s="29">
        <v>0</v>
      </c>
      <c r="U39" s="29">
        <v>876</v>
      </c>
      <c r="V39" s="29">
        <v>0</v>
      </c>
      <c r="W39" s="29">
        <v>0</v>
      </c>
      <c r="X39" s="29">
        <v>0</v>
      </c>
    </row>
    <row r="40" spans="1:24" ht="18" customHeight="1" x14ac:dyDescent="0.25">
      <c r="A40" s="63" t="s">
        <v>25</v>
      </c>
      <c r="B40" s="64"/>
      <c r="C40" s="40">
        <v>47</v>
      </c>
      <c r="D40" s="40">
        <v>47</v>
      </c>
      <c r="E40" s="40">
        <v>0</v>
      </c>
      <c r="F40" s="40">
        <v>0</v>
      </c>
      <c r="G40" s="40">
        <v>0</v>
      </c>
      <c r="H40" s="40">
        <v>0</v>
      </c>
      <c r="I40" s="40">
        <v>0</v>
      </c>
      <c r="J40" s="40">
        <v>20</v>
      </c>
      <c r="K40" s="40">
        <v>0</v>
      </c>
      <c r="L40" s="40">
        <v>16</v>
      </c>
      <c r="M40" s="40">
        <v>0</v>
      </c>
      <c r="N40" s="40">
        <v>0</v>
      </c>
      <c r="O40" s="40">
        <v>0</v>
      </c>
      <c r="P40" s="40">
        <v>0</v>
      </c>
      <c r="Q40" s="40">
        <v>0</v>
      </c>
      <c r="R40" s="40">
        <v>0</v>
      </c>
      <c r="S40" s="40">
        <v>0</v>
      </c>
      <c r="T40" s="40">
        <v>0</v>
      </c>
      <c r="U40" s="40">
        <v>11</v>
      </c>
      <c r="V40" s="40">
        <v>0</v>
      </c>
      <c r="W40" s="40">
        <v>0</v>
      </c>
      <c r="X40" s="40">
        <v>0</v>
      </c>
    </row>
    <row r="41" spans="1:24" s="5" customFormat="1" ht="24.95" customHeight="1" x14ac:dyDescent="0.25">
      <c r="A41" s="5" t="s">
        <v>3</v>
      </c>
      <c r="E41" s="5" t="s">
        <v>4</v>
      </c>
      <c r="J41" s="5" t="s">
        <v>5</v>
      </c>
      <c r="P41" s="5" t="s">
        <v>0</v>
      </c>
      <c r="X41" s="17" t="s">
        <v>115</v>
      </c>
    </row>
    <row r="42" spans="1:24" s="5" customFormat="1" ht="35.1" customHeight="1" x14ac:dyDescent="0.3">
      <c r="J42" s="39" t="s">
        <v>6</v>
      </c>
    </row>
    <row r="43" spans="1:24" s="33" customFormat="1" ht="24.95" customHeight="1" x14ac:dyDescent="0.3">
      <c r="A43" s="38" t="s">
        <v>87</v>
      </c>
      <c r="J43" s="19"/>
    </row>
    <row r="44" spans="1:24" s="23" customFormat="1" ht="18" customHeight="1" x14ac:dyDescent="0.3">
      <c r="A44" s="38" t="s">
        <v>89</v>
      </c>
      <c r="B44" s="22"/>
      <c r="C44" s="22"/>
      <c r="D44" s="34"/>
      <c r="E44" s="34"/>
      <c r="F44" s="22"/>
      <c r="G44" s="22"/>
      <c r="H44" s="22"/>
      <c r="I44" s="35"/>
      <c r="J44" s="35"/>
      <c r="K44" s="36"/>
      <c r="R44" s="33"/>
      <c r="S44" s="33"/>
      <c r="T44" s="33"/>
    </row>
    <row r="45" spans="1:24" s="23" customFormat="1" ht="18" customHeight="1" x14ac:dyDescent="0.3">
      <c r="A45" s="32" t="s">
        <v>88</v>
      </c>
      <c r="B45" s="37"/>
      <c r="C45" s="37"/>
      <c r="D45" s="37"/>
      <c r="E45" s="37"/>
      <c r="F45" s="37"/>
      <c r="G45" s="37"/>
      <c r="H45" s="37"/>
      <c r="I45" s="37"/>
      <c r="J45" s="37"/>
      <c r="K45" s="19"/>
    </row>
  </sheetData>
  <mergeCells count="65">
    <mergeCell ref="C6:C9"/>
    <mergeCell ref="D6:U6"/>
    <mergeCell ref="A6:B9"/>
    <mergeCell ref="V6:X6"/>
    <mergeCell ref="D7:D9"/>
    <mergeCell ref="E7:E9"/>
    <mergeCell ref="V7:V9"/>
    <mergeCell ref="W7:W9"/>
    <mergeCell ref="X7:X9"/>
    <mergeCell ref="N8:N9"/>
    <mergeCell ref="O8:O9"/>
    <mergeCell ref="Q8:Q9"/>
    <mergeCell ref="R8:R9"/>
    <mergeCell ref="U8:U9"/>
    <mergeCell ref="S8:S9"/>
    <mergeCell ref="P8:P9"/>
    <mergeCell ref="G8:G9"/>
    <mergeCell ref="H8:H9"/>
    <mergeCell ref="I8:I9"/>
    <mergeCell ref="J8:J9"/>
    <mergeCell ref="F7:F9"/>
    <mergeCell ref="G7:U7"/>
    <mergeCell ref="T8:T9"/>
    <mergeCell ref="M8:M9"/>
    <mergeCell ref="K8:K9"/>
    <mergeCell ref="L8:L9"/>
    <mergeCell ref="A40:B40"/>
    <mergeCell ref="A16:B16"/>
    <mergeCell ref="A17:B17"/>
    <mergeCell ref="A18:B18"/>
    <mergeCell ref="A19:B19"/>
    <mergeCell ref="A20:B20"/>
    <mergeCell ref="A21:B21"/>
    <mergeCell ref="A22:B22"/>
    <mergeCell ref="A27:B27"/>
    <mergeCell ref="A29:B29"/>
    <mergeCell ref="A31:B31"/>
    <mergeCell ref="A32:B32"/>
    <mergeCell ref="A23:B23"/>
    <mergeCell ref="A24:B24"/>
    <mergeCell ref="A25:B25"/>
    <mergeCell ref="A26:B26"/>
    <mergeCell ref="A39:B39"/>
    <mergeCell ref="A36:B36"/>
    <mergeCell ref="A37:B37"/>
    <mergeCell ref="A38:B38"/>
    <mergeCell ref="H5:P5"/>
    <mergeCell ref="A28:B28"/>
    <mergeCell ref="A30:B30"/>
    <mergeCell ref="A33:B33"/>
    <mergeCell ref="A34:B34"/>
    <mergeCell ref="A35:B35"/>
    <mergeCell ref="A10:B10"/>
    <mergeCell ref="A11:B11"/>
    <mergeCell ref="A12:B12"/>
    <mergeCell ref="A14:B14"/>
    <mergeCell ref="A15:B15"/>
    <mergeCell ref="A13:B13"/>
    <mergeCell ref="A4:X4"/>
    <mergeCell ref="A1:A2"/>
    <mergeCell ref="T1:U2"/>
    <mergeCell ref="T3:U3"/>
    <mergeCell ref="V1:X1"/>
    <mergeCell ref="V2:X2"/>
    <mergeCell ref="V3:X3"/>
  </mergeCells>
  <phoneticPr fontId="3"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ignoredErrors>
    <ignoredError sqref="C33:X3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B40"/>
  <sheetViews>
    <sheetView zoomScale="90" zoomScaleNormal="90" workbookViewId="0"/>
  </sheetViews>
  <sheetFormatPr defaultRowHeight="16.5" x14ac:dyDescent="0.25"/>
  <cols>
    <col min="1" max="1" width="195.625" style="13" customWidth="1"/>
    <col min="2" max="16384" width="9" style="13"/>
  </cols>
  <sheetData>
    <row r="1" spans="1:2" ht="21" x14ac:dyDescent="0.3">
      <c r="A1" s="21" t="s">
        <v>26</v>
      </c>
      <c r="B1" s="22"/>
    </row>
    <row r="2" spans="1:2" ht="19.5" customHeight="1" x14ac:dyDescent="0.3">
      <c r="A2" s="21"/>
      <c r="B2" s="22"/>
    </row>
    <row r="3" spans="1:2" ht="19.5" customHeight="1" x14ac:dyDescent="0.3">
      <c r="A3" s="23"/>
      <c r="B3" s="22"/>
    </row>
    <row r="4" spans="1:2" s="11" customFormat="1" ht="19.5" customHeight="1" x14ac:dyDescent="0.3">
      <c r="A4" s="3" t="s">
        <v>27</v>
      </c>
      <c r="B4" s="23"/>
    </row>
    <row r="5" spans="1:2" s="11" customFormat="1" ht="19.5" customHeight="1" x14ac:dyDescent="0.3">
      <c r="A5" s="3" t="s">
        <v>28</v>
      </c>
      <c r="B5" s="23"/>
    </row>
    <row r="6" spans="1:2" s="11" customFormat="1" ht="19.5" customHeight="1" x14ac:dyDescent="0.3">
      <c r="A6" s="23" t="s">
        <v>29</v>
      </c>
      <c r="B6" s="23"/>
    </row>
    <row r="7" spans="1:2" s="11" customFormat="1" ht="19.5" customHeight="1" x14ac:dyDescent="0.3">
      <c r="A7" s="23" t="s">
        <v>30</v>
      </c>
      <c r="B7" s="23"/>
    </row>
    <row r="8" spans="1:2" s="11" customFormat="1" ht="19.5" customHeight="1" x14ac:dyDescent="0.3">
      <c r="A8" s="23" t="s">
        <v>31</v>
      </c>
      <c r="B8" s="23"/>
    </row>
    <row r="9" spans="1:2" s="20" customFormat="1" ht="19.5" customHeight="1" x14ac:dyDescent="0.3">
      <c r="A9" s="18" t="s">
        <v>32</v>
      </c>
      <c r="B9" s="19"/>
    </row>
    <row r="10" spans="1:2" s="20" customFormat="1" ht="19.5" customHeight="1" x14ac:dyDescent="0.3">
      <c r="A10" s="19" t="s">
        <v>33</v>
      </c>
      <c r="B10" s="19"/>
    </row>
    <row r="11" spans="1:2" s="20" customFormat="1" ht="19.5" customHeight="1" x14ac:dyDescent="0.3">
      <c r="A11" s="19" t="s">
        <v>34</v>
      </c>
      <c r="B11" s="19"/>
    </row>
    <row r="12" spans="1:2" s="20" customFormat="1" ht="19.5" customHeight="1" x14ac:dyDescent="0.3">
      <c r="A12" s="19" t="s">
        <v>35</v>
      </c>
      <c r="B12" s="19"/>
    </row>
    <row r="13" spans="1:2" s="20" customFormat="1" ht="19.5" customHeight="1" x14ac:dyDescent="0.3">
      <c r="A13" s="19" t="s">
        <v>36</v>
      </c>
      <c r="B13" s="19"/>
    </row>
    <row r="14" spans="1:2" s="20" customFormat="1" ht="19.5" customHeight="1" x14ac:dyDescent="0.3">
      <c r="A14" s="19" t="s">
        <v>37</v>
      </c>
      <c r="B14" s="19"/>
    </row>
    <row r="15" spans="1:2" s="20" customFormat="1" ht="19.5" customHeight="1" x14ac:dyDescent="0.3">
      <c r="A15" s="19" t="s">
        <v>38</v>
      </c>
      <c r="B15" s="19"/>
    </row>
    <row r="16" spans="1:2" s="25" customFormat="1" ht="19.5" customHeight="1" x14ac:dyDescent="0.3">
      <c r="A16" s="24" t="s">
        <v>39</v>
      </c>
      <c r="B16" s="24"/>
    </row>
    <row r="17" spans="1:2" s="24" customFormat="1" ht="19.5" customHeight="1" x14ac:dyDescent="0.3">
      <c r="A17" s="24" t="s">
        <v>40</v>
      </c>
    </row>
    <row r="18" spans="1:2" s="25" customFormat="1" ht="19.5" customHeight="1" x14ac:dyDescent="0.3">
      <c r="A18" s="24" t="s">
        <v>41</v>
      </c>
      <c r="B18" s="24"/>
    </row>
    <row r="19" spans="1:2" s="25" customFormat="1" ht="19.5" customHeight="1" x14ac:dyDescent="0.3">
      <c r="A19" s="24" t="s">
        <v>42</v>
      </c>
      <c r="B19" s="24"/>
    </row>
    <row r="20" spans="1:2" s="24" customFormat="1" ht="19.5" customHeight="1" x14ac:dyDescent="0.3">
      <c r="A20" s="26" t="s">
        <v>43</v>
      </c>
    </row>
    <row r="21" spans="1:2" s="24" customFormat="1" ht="19.5" customHeight="1" x14ac:dyDescent="0.3">
      <c r="A21" s="24" t="s">
        <v>44</v>
      </c>
    </row>
    <row r="22" spans="1:2" s="24" customFormat="1" ht="19.5" customHeight="1" x14ac:dyDescent="0.3">
      <c r="A22" s="24" t="s">
        <v>45</v>
      </c>
    </row>
    <row r="23" spans="1:2" s="24" customFormat="1" ht="19.5" customHeight="1" x14ac:dyDescent="0.3">
      <c r="A23" s="27" t="s">
        <v>46</v>
      </c>
    </row>
    <row r="24" spans="1:2" s="24" customFormat="1" ht="19.5" customHeight="1" x14ac:dyDescent="0.3">
      <c r="A24" s="27" t="s">
        <v>47</v>
      </c>
    </row>
    <row r="25" spans="1:2" s="24" customFormat="1" ht="19.5" customHeight="1" x14ac:dyDescent="0.3">
      <c r="A25" s="27" t="s">
        <v>48</v>
      </c>
    </row>
    <row r="26" spans="1:2" s="24" customFormat="1" ht="19.5" customHeight="1" x14ac:dyDescent="0.3">
      <c r="A26" s="27" t="s">
        <v>49</v>
      </c>
    </row>
    <row r="27" spans="1:2" s="24" customFormat="1" ht="19.5" customHeight="1" x14ac:dyDescent="0.3">
      <c r="A27" s="24" t="s">
        <v>50</v>
      </c>
    </row>
    <row r="28" spans="1:2" s="24" customFormat="1" ht="19.5" customHeight="1" x14ac:dyDescent="0.3">
      <c r="A28" s="24" t="s">
        <v>51</v>
      </c>
    </row>
    <row r="29" spans="1:2" s="25" customFormat="1" ht="19.5" customHeight="1" x14ac:dyDescent="0.3">
      <c r="A29" s="27" t="s">
        <v>52</v>
      </c>
      <c r="B29" s="24"/>
    </row>
    <row r="30" spans="1:2" s="25" customFormat="1" ht="19.5" customHeight="1" x14ac:dyDescent="0.3">
      <c r="A30" s="27" t="s">
        <v>53</v>
      </c>
      <c r="B30" s="24"/>
    </row>
    <row r="31" spans="1:2" s="25" customFormat="1" ht="19.5" customHeight="1" x14ac:dyDescent="0.3">
      <c r="A31" s="27" t="s">
        <v>54</v>
      </c>
      <c r="B31" s="27"/>
    </row>
    <row r="32" spans="1:2" s="25" customFormat="1" ht="19.5" customHeight="1" x14ac:dyDescent="0.3">
      <c r="A32" s="27" t="s">
        <v>55</v>
      </c>
      <c r="B32" s="27"/>
    </row>
    <row r="33" spans="1:2" s="25" customFormat="1" ht="19.5" customHeight="1" x14ac:dyDescent="0.3">
      <c r="A33" s="27" t="s">
        <v>56</v>
      </c>
      <c r="B33" s="27"/>
    </row>
    <row r="34" spans="1:2" s="20" customFormat="1" ht="19.5" customHeight="1" x14ac:dyDescent="0.3">
      <c r="A34" s="18" t="s">
        <v>57</v>
      </c>
      <c r="B34" s="18"/>
    </row>
    <row r="35" spans="1:2" s="20" customFormat="1" ht="19.5" customHeight="1" x14ac:dyDescent="0.3">
      <c r="A35" s="18" t="s">
        <v>58</v>
      </c>
      <c r="B35" s="18"/>
    </row>
    <row r="36" spans="1:2" s="20" customFormat="1" ht="19.5" customHeight="1" x14ac:dyDescent="0.3">
      <c r="A36" s="18" t="s">
        <v>59</v>
      </c>
      <c r="B36" s="18"/>
    </row>
    <row r="37" spans="1:2" s="20" customFormat="1" ht="19.5" customHeight="1" x14ac:dyDescent="0.3">
      <c r="A37" s="18" t="s">
        <v>60</v>
      </c>
      <c r="B37" s="18"/>
    </row>
    <row r="38" spans="1:2" s="20" customFormat="1" ht="19.5" customHeight="1" x14ac:dyDescent="0.3">
      <c r="A38" s="18" t="s">
        <v>61</v>
      </c>
      <c r="B38" s="18"/>
    </row>
    <row r="39" spans="1:2" s="11" customFormat="1" ht="19.5" customHeight="1" x14ac:dyDescent="0.3">
      <c r="A39" s="3" t="s">
        <v>62</v>
      </c>
      <c r="B39" s="23"/>
    </row>
    <row r="40" spans="1:2" s="11" customFormat="1" ht="19.5" customHeight="1" x14ac:dyDescent="0.3">
      <c r="A40" s="23" t="s">
        <v>63</v>
      </c>
      <c r="B40" s="23"/>
    </row>
  </sheetData>
  <phoneticPr fontId="3" type="noConversion"/>
  <pageMargins left="0.70866141732283472" right="0.51181102362204722" top="0.74803149606299213" bottom="0.55118110236220474"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2018-12-03T07:11:12Z</cp:lastPrinted>
  <dcterms:created xsi:type="dcterms:W3CDTF">2014-01-15T08:18:33Z</dcterms:created>
  <dcterms:modified xsi:type="dcterms:W3CDTF">2020-05-19T08:22:24Z</dcterms:modified>
</cp:coreProperties>
</file>